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SR\"/>
    </mc:Choice>
  </mc:AlternateContent>
  <bookViews>
    <workbookView xWindow="0" yWindow="0" windowWidth="19200" windowHeight="11595"/>
  </bookViews>
  <sheets>
    <sheet name="Лист1" sheetId="1" r:id="rId1"/>
    <sheet name="Лист2" sheetId="2" state="hidden" r:id="rId2"/>
  </sheets>
  <definedNames>
    <definedName name="_xlnm.Print_Titles" localSheetId="0">Лист1!$17:$20</definedName>
    <definedName name="_xlnm.Print_Area" localSheetId="0">Лист1!$A$6:$W$133</definedName>
  </definedNames>
  <calcPr calcId="152511"/>
</workbook>
</file>

<file path=xl/calcChain.xml><?xml version="1.0" encoding="utf-8"?>
<calcChain xmlns="http://schemas.openxmlformats.org/spreadsheetml/2006/main">
  <c r="H130" i="1" l="1"/>
  <c r="H129" i="1"/>
  <c r="H127" i="1"/>
  <c r="H126" i="1"/>
  <c r="H125" i="1"/>
  <c r="H124" i="1"/>
  <c r="H123" i="1"/>
  <c r="H121" i="1"/>
  <c r="H120" i="1"/>
  <c r="H114" i="1"/>
  <c r="H112" i="1"/>
  <c r="H111" i="1"/>
  <c r="H110" i="1"/>
  <c r="H107" i="1"/>
  <c r="H102" i="1"/>
  <c r="H101" i="1"/>
  <c r="H99" i="1"/>
  <c r="H98" i="1"/>
  <c r="H45" i="1"/>
  <c r="H44" i="1"/>
  <c r="H36" i="1"/>
  <c r="H34" i="1"/>
  <c r="H32" i="1"/>
  <c r="H30" i="1"/>
  <c r="H29" i="1"/>
  <c r="H27" i="1"/>
  <c r="H26" i="1"/>
  <c r="H24" i="1"/>
  <c r="H23" i="1"/>
  <c r="H133" i="1" l="1"/>
  <c r="H132" i="1"/>
  <c r="J13" i="2" l="1"/>
  <c r="K12" i="2" s="1"/>
  <c r="J12" i="2"/>
  <c r="J8" i="2"/>
  <c r="I3" i="2" l="1"/>
  <c r="I10" i="2" l="1"/>
  <c r="I9" i="2"/>
  <c r="J9" i="2" s="1"/>
  <c r="K7" i="2" s="1"/>
  <c r="G3" i="2" l="1"/>
  <c r="E4" i="2"/>
  <c r="K4" i="2" s="1"/>
  <c r="E5" i="2"/>
  <c r="K5" i="2" s="1"/>
  <c r="E7" i="2"/>
  <c r="E8" i="2"/>
  <c r="K8" i="2" s="1"/>
  <c r="E9" i="2"/>
  <c r="K9" i="2" s="1"/>
  <c r="E10" i="2"/>
  <c r="E3" i="2"/>
  <c r="B6" i="2"/>
  <c r="E6" i="2" s="1"/>
  <c r="B2" i="2"/>
  <c r="J14" i="2" l="1"/>
  <c r="J10" i="2"/>
  <c r="G11" i="2"/>
  <c r="J3" i="2"/>
  <c r="E11" i="2"/>
</calcChain>
</file>

<file path=xl/sharedStrings.xml><?xml version="1.0" encoding="utf-8"?>
<sst xmlns="http://schemas.openxmlformats.org/spreadsheetml/2006/main" count="1697" uniqueCount="279">
  <si>
    <t>СОГЛАСОВАНО</t>
  </si>
  <si>
    <t>Дата</t>
  </si>
  <si>
    <t>х</t>
  </si>
  <si>
    <t>Исп. Собко О.Е., тел. 78-90-50</t>
  </si>
  <si>
    <t xml:space="preserve"> администрации МОГО "Ухта"</t>
  </si>
  <si>
    <t>Начальник МУ "Управление культуры</t>
  </si>
  <si>
    <t>Подпись                                М.Н. Метелёва</t>
  </si>
  <si>
    <t>Объем ресурсного обеспечения, руб.</t>
  </si>
  <si>
    <r>
      <rPr>
        <b/>
        <sz val="9"/>
        <color theme="1"/>
        <rFont val="Times New Roman"/>
        <family val="1"/>
        <charset val="204"/>
      </rPr>
      <t>Основное мероприятие 1.1.1</t>
    </r>
    <r>
      <rPr>
        <sz val="9"/>
        <color theme="1"/>
        <rFont val="Times New Roman"/>
        <family val="1"/>
        <charset val="204"/>
      </rPr>
      <t>. Развитие единой муниципальной мультисервисной корпоративной сети передачи данных</t>
    </r>
  </si>
  <si>
    <t>Повышение уровня доступности  к сервисам и службам в корпоративной сети передачи данных</t>
  </si>
  <si>
    <r>
      <t xml:space="preserve">Основное мероприятие 1.1.2. </t>
    </r>
    <r>
      <rPr>
        <sz val="9"/>
        <rFont val="Times New Roman"/>
        <family val="1"/>
        <charset val="204"/>
      </rPr>
      <t>Обеспечение функционирования инфрмационных систем в администрации МОГО "Ухта"</t>
    </r>
  </si>
  <si>
    <t>Улучшение контроля за исполнением заданий, обращений граждан, писем организаций и предприятий</t>
  </si>
  <si>
    <t>Увеличение количества и поваышение качества предоставляемых услуг</t>
  </si>
  <si>
    <t>Наименование подпрограммы, мероприятий, контрольных событий</t>
  </si>
  <si>
    <t>Ответственные исполнители</t>
  </si>
  <si>
    <t>руководитель</t>
  </si>
  <si>
    <t>Ожидаемый результат</t>
  </si>
  <si>
    <t>Задача 1.1. Популяризация возможностей информационного общества, обеспечение открытости информации о деятельности органов местного самоуправления граждан к электронному взаимодействию</t>
  </si>
  <si>
    <t>Мероприятие 1.1.1.1. Услуги (работы) по внедрению и сопровождению, модернизации, ремонту и текущему обслуживанию сервисов КСПД</t>
  </si>
  <si>
    <t>Мероприятие 1.1.1.2. Услуги связи по обеспечению доступа к сервисам КСПД</t>
  </si>
  <si>
    <t xml:space="preserve">Мероприятие 1.1.2.1. Обьеспечение безопасности информационных ресурсов </t>
  </si>
  <si>
    <t>Мероприятие 1.1.2.2. Развитие портала администрации МОГО "Ухта" в сети Интернет</t>
  </si>
  <si>
    <t>Мероприятие 1.1.2.3. Развитие единого электронного документооборота администрации МОГО "Ухта"</t>
  </si>
  <si>
    <t>Мероприятие 1.1.2.4. Обеспечение развития, модернизации и функционирования АИС администрации МОГО "Ухта"</t>
  </si>
  <si>
    <t>Мероприятие 1.2.2.1. Перевод муниципальных услуг в электронный вид</t>
  </si>
  <si>
    <t>Мероприятие 1.1.1.1. Приобретение оборудования, программного обеспечения, продление лицензий на ПО</t>
  </si>
  <si>
    <t>Остаток</t>
  </si>
  <si>
    <t>МФЦ</t>
  </si>
  <si>
    <t>КУМИ</t>
  </si>
  <si>
    <t>Закупки</t>
  </si>
  <si>
    <t>Сетевое оборудование</t>
  </si>
  <si>
    <t>Превышение</t>
  </si>
  <si>
    <t>Передвижка</t>
  </si>
  <si>
    <t>Комплектующие. ПК. Сервер (277375+708700+500000)</t>
  </si>
  <si>
    <t>Модернизация Директум. Поставка абонементов (500000+300000)</t>
  </si>
  <si>
    <t>Поставка программного обеспечения (Лицензии UserGate)</t>
  </si>
  <si>
    <t>Поставка программного обеспечения (Лицензии 1C-Битрикс)</t>
  </si>
  <si>
    <t>Контракты</t>
  </si>
  <si>
    <t>Модификация - 446018.70, абонементы - 293000.00</t>
  </si>
  <si>
    <t>сетевое оборудование - 49000</t>
  </si>
  <si>
    <t>За счётобщей сметы куплен UserGate</t>
  </si>
  <si>
    <t>ПК - 472827.00, Сервер -455017.22, Комплект.-259.49, Телефоны - 211,9</t>
  </si>
  <si>
    <t xml:space="preserve">Битрикс 111 140,47 </t>
  </si>
  <si>
    <t xml:space="preserve"> структурное подразделение</t>
  </si>
  <si>
    <t>сроки реализации</t>
  </si>
  <si>
    <t>начало</t>
  </si>
  <si>
    <t>окончание (дата контрольного события)</t>
  </si>
  <si>
    <t>доп ФК</t>
  </si>
  <si>
    <t>всего:</t>
  </si>
  <si>
    <t>в том числе</t>
  </si>
  <si>
    <t>график реализации</t>
  </si>
  <si>
    <t>заместитель руководителя администрации МОГО «Ухта» по организации деятельности администрации</t>
  </si>
  <si>
    <t>01.1.11.00000.00</t>
  </si>
  <si>
    <t>V</t>
  </si>
  <si>
    <t>01.1.11.00000.01</t>
  </si>
  <si>
    <t>01.1.11.00000.02</t>
  </si>
  <si>
    <t>Увеличение числа сотрудников, использующих ИС. Надежность и долговечность функционирования ИС.</t>
  </si>
  <si>
    <t>01.1.11.00000.03</t>
  </si>
  <si>
    <t>01.1.12.00000.00</t>
  </si>
  <si>
    <t>01.1.12.00000.01</t>
  </si>
  <si>
    <t>Основное мероприятие 1.1.1. Развитие единой муниципальной мультисервисной корпоративной сети передачи данных</t>
  </si>
  <si>
    <t>Контрольное событие 1.1.1.1.: Приобретено оборудование и программное обеспечение</t>
  </si>
  <si>
    <r>
      <rPr>
        <sz val="9"/>
        <rFont val="Times New Roman"/>
        <family val="1"/>
        <charset val="204"/>
      </rPr>
      <t>Контрольное событие 1.1.1.3.</t>
    </r>
    <r>
      <rPr>
        <b/>
        <sz val="9"/>
        <rFont val="Times New Roman"/>
        <family val="1"/>
        <charset val="204"/>
      </rPr>
      <t xml:space="preserve">: </t>
    </r>
    <r>
      <rPr>
        <sz val="9"/>
        <rFont val="Times New Roman"/>
        <family val="1"/>
        <charset val="204"/>
      </rPr>
      <t>Проведены работы по сопровождению, модернизации, ремонту и текущему обслуживанию сервисов КСПД</t>
    </r>
  </si>
  <si>
    <t>Контрольное событие 1.1.2.1: Продлены лицензии на антивирусное программное обеспечение и модули фильтрации вредоносных сайтов</t>
  </si>
  <si>
    <t>Увеличение числа граждан, использующих службы и сервисы портала администрации МОГО "Ухта"</t>
  </si>
  <si>
    <t>01.1.12.00000.02</t>
  </si>
  <si>
    <r>
      <t>Контрольное событие 1.1.2.2.</t>
    </r>
    <r>
      <rPr>
        <b/>
        <sz val="9"/>
        <rFont val="Times New Roman"/>
        <family val="1"/>
        <charset val="204"/>
      </rPr>
      <t xml:space="preserve">:  </t>
    </r>
    <r>
      <rPr>
        <sz val="9"/>
        <rFont val="Times New Roman"/>
        <family val="1"/>
        <charset val="204"/>
      </rPr>
      <t xml:space="preserve">Проведен анализ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количества  граждан, посетивших  официальный портал администрации МОГО "Ухта" (количество превысило 160 тыс чел.)</t>
    </r>
  </si>
  <si>
    <t>01.1.12.00000.03</t>
  </si>
  <si>
    <t>01.1.12.00000.04</t>
  </si>
  <si>
    <t>Задача 1.2. Создание условий для обеспечения предоставления государственных и муниципальных услуг на территории МОГО «Ухта» по принципу «одного окна», оказание государственных и муниципальных услуг многофункциональным центром</t>
  </si>
  <si>
    <t>Основное мероприятие 1.2.1. Оказание муниципальных услуг (выполнение работ) многофункциональным центром предоставления государственных и муниципальных услуг</t>
  </si>
  <si>
    <t>Х</t>
  </si>
  <si>
    <t>01.1.22.00000.00</t>
  </si>
  <si>
    <t>01.1.22.00000.01</t>
  </si>
  <si>
    <r>
      <rPr>
        <sz val="9"/>
        <rFont val="Times New Roman"/>
        <family val="1"/>
        <charset val="204"/>
      </rPr>
      <t>Контрольное событие 1.2.1.1.</t>
    </r>
    <r>
      <rPr>
        <b/>
        <sz val="9"/>
        <rFont val="Times New Roman"/>
        <family val="1"/>
        <charset val="204"/>
      </rPr>
      <t xml:space="preserve">: </t>
    </r>
    <r>
      <rPr>
        <sz val="9"/>
        <rFont val="Times New Roman"/>
        <family val="1"/>
        <charset val="204"/>
      </rPr>
      <t>Размещено 50 муниципальных услуг на портале государственных и муниципальных услуг в электронном виде</t>
    </r>
  </si>
  <si>
    <t>01.1.99.00000.00</t>
  </si>
  <si>
    <t>01.1.99.00000.01</t>
  </si>
  <si>
    <t>Основное мероприятие 2.1.1. Организация непрерывного профессионального образования и развития специалистов администрации МОГО «Ухта»</t>
  </si>
  <si>
    <t>Администрация МОГО "Ухта", соисполнитель отдел кадров администрации МОГО «Ухта»</t>
  </si>
  <si>
    <t>Повышение уровня компетентности и профессионализма кадров администрации МОГО «Ухта», переподготовки и повышения квалификации</t>
  </si>
  <si>
    <t>01.2.11.00000.00</t>
  </si>
  <si>
    <t>Мероприятие 2.1.1.1. Определение потребности в профессиональном обучении специалистов администрации МОГО «Ухта»</t>
  </si>
  <si>
    <t>Обеспечение наиболее полного охвата повышением профессионального уровня специалистов администрации МОГО «Ухта»</t>
  </si>
  <si>
    <t>01.2.11.00000.01</t>
  </si>
  <si>
    <t>Мероприятие 2.1.1.2. Организация и проведение переподготовки и повышения квалификации специалистов администрации МОГО  "Ухта"</t>
  </si>
  <si>
    <t>Увеличение численности специалистов администрации МОГО "Ухта", прошедших программы профессиональной переподготовки и и повышения квалификации</t>
  </si>
  <si>
    <t>01.2.11.00000.02</t>
  </si>
  <si>
    <t>Контрольное событие 2.1.1.2.: Организовано и проведено повышение квалификации и переподготовка специалистов администрации МОГО «Ухта» в количестве 5% от общей численности специалистов</t>
  </si>
  <si>
    <t>Основное мероприятие 2.1.2. Организация проведения семинаров, тренингов, "круглых столов" по развитию управленческих компетенций для специалистов администрации МОГО «Ухта»</t>
  </si>
  <si>
    <t>01.2.12.00000.00</t>
  </si>
  <si>
    <t>Мероприятие 2.1.2.1. Определение потребности в проведении семинаров, тренингов. «круглых столов» для специалистов администрации МОГО «Ухта» (темы для обучения, круг лиц, нуждающихся в обучении, и т.д.)</t>
  </si>
  <si>
    <t>Обеспечение наиболее полного охвата специалистов администрации МОГО «Ухта» развитием управленческих компетенций</t>
  </si>
  <si>
    <t>01.2.12.00000.01</t>
  </si>
  <si>
    <t xml:space="preserve">Мероприятие 2.1.2.2. Проведение семинаров, тренингов, «круглых столов» для специалистов администрации МОГО «Ухта» </t>
  </si>
  <si>
    <t>повышение уровня компетентности и профессионализма кадров администрации МОГО «Ухта»</t>
  </si>
  <si>
    <t>01.2.12.00000.02</t>
  </si>
  <si>
    <t>Основное мероприятие 2.2.1. Организация внедрения конкурсных процедур при назначении на должности муниципальной службы</t>
  </si>
  <si>
    <t>Оптимизация процесса ротации кадров. Обеспечение открытости и гласности поступления на муниципальную службу. Всесторонний учет способностей, умений и навыков муниципального служащего, определение необходимого уровня развития по каждой должности</t>
  </si>
  <si>
    <t>01.2.21.00000.00</t>
  </si>
  <si>
    <t>Мероприятие 2.2.1.1. Проведение конкурсов при назначении на должности муниципальной службы</t>
  </si>
  <si>
    <t>Обеспечение открытости и гласности поступления на муниципальную службу. Обеспечение замещения должностей муниципальной службы квалифицированными кадрами.</t>
  </si>
  <si>
    <t>01.2.21.00000.01</t>
  </si>
  <si>
    <t>Мероприятие 2.2.1.2. Назначение на должности муниципальной службы по результатам конкурса</t>
  </si>
  <si>
    <t>Увеличение доли муниципальных служащих. назначенных на должности по результатам конкурсных процедур</t>
  </si>
  <si>
    <t>01.2.21.00000.02</t>
  </si>
  <si>
    <t xml:space="preserve"> Х</t>
  </si>
  <si>
    <t>Контрольное событие 2.2.1.2.:  Проведены конкурсы при замещении вакантных должностей муниципальной службы</t>
  </si>
  <si>
    <t>Основное мероприятие 2.2.2. Организация формирования и эффективного использования муниципального кадрового резерва</t>
  </si>
  <si>
    <t>Повышение уровня компетентности и профессионализма кадров, обеспечение должностей, на которые формируется резерв, квалифицированными кадрами, оптимизация процесса ротации кадров</t>
  </si>
  <si>
    <t>01.2.22.00000.00</t>
  </si>
  <si>
    <t>Мероприятие 2.2.2.1. Формирование и утверждение муниципального кадрового резерва</t>
  </si>
  <si>
    <t>Обеспечение должностей, на которые формируется резерв, квалифицированными кадрами, оптимизация процесса ротации кадров</t>
  </si>
  <si>
    <t>01.2.22.00000.01</t>
  </si>
  <si>
    <t>Мероприятие 2.2.2.2. Назначение на должности муниципальной службы из муниципального кадрового резерва</t>
  </si>
  <si>
    <t>Уменьшение времени подбора кандидатур на вакантные должности муниципальной службы. Увеличение доли специалистов, назначенных на должности из муниципального кадрового резерва</t>
  </si>
  <si>
    <t>01.2.22.00000.02</t>
  </si>
  <si>
    <t>Контрольное событие 2.2.2.2.: сформирован и утвержден муниципальный кадровый резерв</t>
  </si>
  <si>
    <t>Задача 2.3. Повышение эффективности оценки профессиональной служебной деятельности муниципальных служащих</t>
  </si>
  <si>
    <r>
      <t>Основное мероприятие 2.3.1. Организация аттестации муниципальных служащих  администрации МОГО «Ухта»</t>
    </r>
    <r>
      <rPr>
        <sz val="9"/>
        <color rgb="FFFF0000"/>
        <rFont val="Times New Roman"/>
        <family val="1"/>
        <charset val="204"/>
      </rPr>
      <t xml:space="preserve">   </t>
    </r>
  </si>
  <si>
    <t>Всесторонний учет способностей, умений и навыков муниципального служащего; определение необходимого уровня развития по каждой должности, разработка объективных критериев оценки соответствия гражданина заданным компетенциям</t>
  </si>
  <si>
    <t>01.2.31.00000.00</t>
  </si>
  <si>
    <t>Полный охват аттестацией муниципальных служащих, подлежащих аттестации</t>
  </si>
  <si>
    <t>01.2.31.00000.01</t>
  </si>
  <si>
    <t>Мероприятие 2.3.1.2. Проведение аттестации муниципальных служащих администрации МОГО «Ухта»</t>
  </si>
  <si>
    <t>Всесторонний учет способностей, умений и навыков муниципального служащего</t>
  </si>
  <si>
    <t>01.2.31.00000.02</t>
  </si>
  <si>
    <r>
      <t xml:space="preserve">Основное мероприятие 2.3.2. Совершенствование форм оценки персонала на муниципальной службе  </t>
    </r>
    <r>
      <rPr>
        <sz val="9"/>
        <color rgb="FFFF0000"/>
        <rFont val="Times New Roman"/>
        <family val="1"/>
        <charset val="204"/>
      </rPr>
      <t xml:space="preserve">   </t>
    </r>
  </si>
  <si>
    <t xml:space="preserve">Повышение уровня компетентности и профессионализма кадров администрации МОГО «Ухта»  </t>
  </si>
  <si>
    <t>01.2.32.00000.00</t>
  </si>
  <si>
    <t>Мероприятие 2.3.2.1. Внедрение и разработка индивидуальных планов профессионального развития муниципальных служащих администрации МОГО "Ухта"</t>
  </si>
  <si>
    <t>Выработка предложений по повышению эффективности и результативности профессиональной служебной деятельности. Увеличение доли муниципальных служащих администрации МОГО «Ухта» разработавших     индивидуальные планы профессионального развития</t>
  </si>
  <si>
    <t>01.2.32.00000.01</t>
  </si>
  <si>
    <t>Контрольное событие 2.3.2.1. Составлены индивидуальные планы профессионального развития муниципальных служащих  администрации МОГО «Ухта»</t>
  </si>
  <si>
    <t>Итого по подпрограмме 2</t>
  </si>
  <si>
    <t>Основное мероприятие 3.1.1. Переход на использование инструментов эффективного управления муниципальными финансами</t>
  </si>
  <si>
    <t>Создание условий для повышения эффективности управления муниципальными финансами  МОГО «Ухта»</t>
  </si>
  <si>
    <t>01.3.11.00000.00</t>
  </si>
  <si>
    <t>Мероприятие 3.1.1.1. Переход на использование инструментов эффективного управления муниципальными финансами</t>
  </si>
  <si>
    <t>01.3.11.00000.01</t>
  </si>
  <si>
    <t>Контрольное событие  3.1.1.1. Реализованы мероприятия Программы по повышению эффективности управления  муниципальными финансами МОГО «Ухта» на период до 2018 года</t>
  </si>
  <si>
    <t>Обеспечено эффективное, ответственное и прозрачное управление муниципальными финансами МОГО «Ухта»</t>
  </si>
  <si>
    <t>Создание и совершенствование правовых и организационных условий для внедрения в практику бюджетного процесса эффективного финансового менеджмента</t>
  </si>
  <si>
    <t>Контрольное событие 3.1.1.4. Сформирована бюджетная отчетность и отчет об исполнении бюджета МОГО «Ухта»</t>
  </si>
  <si>
    <t>Решение Совета МОГО «Ухта» «О бюджете МОГО «Ухта»  на 2018 год и плановый период»</t>
  </si>
  <si>
    <t>Качественная  и своевременная сдача бюджетной отчетности</t>
  </si>
  <si>
    <t>Основное мероприятие 3.1.2. Совершенствование системы муниципального финансового контроля с целью его ориентации на оценку эффективности бюджетных расходов</t>
  </si>
  <si>
    <t>Повышение качества системы муниципального финансового контроля</t>
  </si>
  <si>
    <t>01.3.12.00000.00</t>
  </si>
  <si>
    <t>01.3.12.00000.01</t>
  </si>
  <si>
    <t>Контрольное событие 3.1.2.1. Актуализированы нормативно-правовые акты по вопросам муниципального финансового контроля в соответствии с требованиями  Бюджетного кодекса Российской Федерации</t>
  </si>
  <si>
    <t>Обеспечена актуальность нормативно-правовой базы регулирующей вопросы муниципального финансового контроля</t>
  </si>
  <si>
    <t xml:space="preserve">Обеспечен текущий финансовый контроль за расходованием бюджетных средств </t>
  </si>
  <si>
    <t>Основное мероприятие 3.1.3. Обеспечение реализации подпрограммы, основных мероприятий и мероприятий в соответствии с установленными сроками и задачами</t>
  </si>
  <si>
    <t>Обеспечена реализация Программы, подпрограмм, решение задач и достижение целей</t>
  </si>
  <si>
    <t>01.3.99.00000.00</t>
  </si>
  <si>
    <t>01.3.99.00000.01</t>
  </si>
  <si>
    <t>Задача 3.2. Повышение эффективности управления муниципальным долгом</t>
  </si>
  <si>
    <t>Основное мероприятие 3.2.1. Обслуживание муниципального долга</t>
  </si>
  <si>
    <t>Просроченные платежи по обслуживанию долговых обязательств отсутствуют</t>
  </si>
  <si>
    <t>01.3.21.00000.00</t>
  </si>
  <si>
    <t>Мероприятие 3.2.1.1. Обслуживание муниципального долга</t>
  </si>
  <si>
    <t>01.3.21.00000.01</t>
  </si>
  <si>
    <t>Обязательства по обслуживанию муниципального долга  осуществлены в установленные сроки</t>
  </si>
  <si>
    <t>Основное мероприятие 3.2.2. Соблюдение установленных законодательством ограничений предельного объема муниципального долга и расходов на его обслуживание</t>
  </si>
  <si>
    <t xml:space="preserve">Предельный объем муниципального долга и расходов на его обслуживание соответствует норме установленной законодательством </t>
  </si>
  <si>
    <t>01.3.22.00000.00</t>
  </si>
  <si>
    <t>Мероприятие 3.2.2.1 Соблюдение установленных законодательством ограничений предельного объема муниципального долга и расходов на его обслуживание</t>
  </si>
  <si>
    <t>Предельный объем муниципального долга и расходов на его обслуживание соответствует норме установленной законодательством</t>
  </si>
  <si>
    <t>01.3.22.00000.01</t>
  </si>
  <si>
    <t>Контрольное событие  3.2.2.1 Предельный объем муниципального долга и расходов на его обслуживание соответствует ограничениям</t>
  </si>
  <si>
    <t>Превышений по установленным законодательством ограничениям предельного объема муниципального долга и расходов на его обслуживание не установлено</t>
  </si>
  <si>
    <t>Итого по подпрограмме 3</t>
  </si>
  <si>
    <t>Задача 4.1. Обеспечение полноты и актуальности учета муниципального имущества и земельных ресурсов муниципального образования</t>
  </si>
  <si>
    <t>Основное мероприятие 4.1.1. Организация технической инвентаризации и паспортизации объектов недвижимого имущества МОГО «Ухта»</t>
  </si>
  <si>
    <t>01.4.11.00000.00</t>
  </si>
  <si>
    <t>Мероприятие 4.1.1.1. Услуги по проведению технической инвентаризации объектов муниципальной казны</t>
  </si>
  <si>
    <t>01.4.11.00000.01</t>
  </si>
  <si>
    <t>Мероприятие 4.1.1.2. Услуги по выдаче сведений о собственнике (владельце), справок об инвентаризационной стоимости объектов</t>
  </si>
  <si>
    <t>01.4.11.00000.02</t>
  </si>
  <si>
    <t>Контрольное событие 4.1.1.2 Получены свидетельства о праве собственности</t>
  </si>
  <si>
    <t>Получение свидетельства о праве собственности</t>
  </si>
  <si>
    <t>Мероприятие 4.1.1.3. Услуги по проведению технической инвентаризации бесхозяйных объектов</t>
  </si>
  <si>
    <t>01.4.11.00000.03</t>
  </si>
  <si>
    <t>Контрольное событие 4.1.1.3 Проведена приватизация муниципального имущества (продажа).</t>
  </si>
  <si>
    <t>Заключение договоров купли-продажи муниципального имущества, переоформление права собственности</t>
  </si>
  <si>
    <t>Основное мероприятие 4.1.2. Автоматизация учета объектов недвижимости МОГО «Ухта»</t>
  </si>
  <si>
    <t>01.4.12.00000.00</t>
  </si>
  <si>
    <t>Мероприятие 4.1.2.1. Автоматизация учета объектов недвижимости МОГО «Ухта»</t>
  </si>
  <si>
    <t>01.4.12.00000.01</t>
  </si>
  <si>
    <t>Контрольное событие 4.1.2.1.  Внесены в программу данные об имуществе.</t>
  </si>
  <si>
    <t>Актуальность сведений о муниципальном имуществе</t>
  </si>
  <si>
    <t>Задача 4.2. Обеспечение эффективного использования и распоряжения муниципальным имуществом и земельными ресурсами</t>
  </si>
  <si>
    <t>Основное мероприятие 4.2.1. Содержание, капитальный и текущий ремонт объектов муниципальной собственности</t>
  </si>
  <si>
    <t>01.4.21.00000.00</t>
  </si>
  <si>
    <t>Мероприятие 4.2.1.1. Содержание и текущий ремонт объектов муниципальной собственности</t>
  </si>
  <si>
    <t>01.4.21.00000.01</t>
  </si>
  <si>
    <t>Контрольное событие 4.2.1.1. Оплачены счета за коммунальные услуги, услуги по содержанию и текущему ремонту по объектам муниципальной казны</t>
  </si>
  <si>
    <t>Отсутствие кредиторской задолженности</t>
  </si>
  <si>
    <t>Основное мероприятие 4.2.2. Вовлечение в оборот муниципального имущества и земельных ресурсов</t>
  </si>
  <si>
    <t>01.4.22.00000.00</t>
  </si>
  <si>
    <t>Мероприятие 4.2.2.1. Проведение землеустроительных работ</t>
  </si>
  <si>
    <t>01.4.22.00000.01</t>
  </si>
  <si>
    <t>Мероприятие 4.2.2.2. Услуги по оценке муниципального имущества</t>
  </si>
  <si>
    <t>01.4.22.00000.02</t>
  </si>
  <si>
    <t>Мероприятие 4.2.2.3.  Оформление межевых планов и постановка на кадастровый учет земельных участков</t>
  </si>
  <si>
    <t>01.4.22.00000.03</t>
  </si>
  <si>
    <t>Мероприятие 4.2.2.4.  Разработка и оформление проектов межевания и проектов планировки территории</t>
  </si>
  <si>
    <t>01.4.22.00000.04</t>
  </si>
  <si>
    <t>Контрольное событие 4.2.2. Осуществлена передача муниципального имущества в аренду, безвозмездное пользование, оперативное управление, хозяйственное ведение.</t>
  </si>
  <si>
    <t>Заключение соответствующих договоров и подписание актов приема-передачи имущества</t>
  </si>
  <si>
    <t>Основное мероприятие 4.2.3. Обеспечение реализации подпрограммы, основных мероприятий и мероприятий в соответствии с установленными сроками и задачами</t>
  </si>
  <si>
    <t>01.4.99.00000.00</t>
  </si>
  <si>
    <t>Мероприятие 4.2.3.1. Содержание и обеспечение деятельности Комитета по управлению муниципальным имуществом администрации МОГО «Ухта»</t>
  </si>
  <si>
    <t>01.4.99.00000.01</t>
  </si>
  <si>
    <t>Контрольное событие 4.2.3.1. Осуществлены функции по отчуждению и передаче в аренду и пользование муниципального имущества и земельных участков; по ведению учета граждан, нуждающихся в улучшении жилищных условий.</t>
  </si>
  <si>
    <t>Оптимизация расходов и увеличение доходной части бюджета МОГО «Ухта»</t>
  </si>
  <si>
    <t>Итого по подпрограмме 4</t>
  </si>
  <si>
    <t>ВСЕГО по муниципальной программе</t>
  </si>
  <si>
    <t xml:space="preserve">заведущий отделом кадров  администрации МОГО «Ухта» </t>
  </si>
  <si>
    <t>Приложение</t>
  </si>
  <si>
    <t>к постановлению</t>
  </si>
  <si>
    <t>администрации МОГО "Ухта"</t>
  </si>
  <si>
    <t>от "____"___________2017 г. № ______</t>
  </si>
  <si>
    <t xml:space="preserve">Контрольное событие 2.1.2.2.: Организованы и проведены семинары, тренинги, «круглые столы» для специалистов администрации МОГО «Ухта»
</t>
  </si>
  <si>
    <t>Мероприятие 2.3.1.1. Подготовка к проведению аттестации муниципальных служащих администрации МОГО «Ухта»</t>
  </si>
  <si>
    <t>Контрольное событие 2.3.1.2.: Проведена аттестация муниципальных служащих администрации МОГО «Ухта»</t>
  </si>
  <si>
    <t>Финансовое управление администрации МОГО «Ухта»</t>
  </si>
  <si>
    <t>Подпрограмма 3 «Управление муниципальными финансами и муниципальным долгом»</t>
  </si>
  <si>
    <t>Контрольное событие  3.1.1.2. Актуализированы нормативные и методические документы Финансового управления МОГО «Ухта», регламентирующие бюджетный процесс</t>
  </si>
  <si>
    <t>Мероприятие 3.1.2.1. Совершенствование системы муниципального финансового контроля с целью его ориентации на оценку эффективности бюджетных расходов</t>
  </si>
  <si>
    <t>Контрольное событие 3.1.2.2. Осуществлен контроль при санкционировании оплаты денежных обязательств получателей средств бюджета МОГО «Ухта», администраторов источников финансирования дефицита бюджета МОГО «Ухта», расходов бюджетных и автономных учреждений МОГО «Ухта»</t>
  </si>
  <si>
    <t>Мероприятие 3.1.3.1.  Содержание и обеспечение деятельности Финансового управления администрации МОГО «Ухта»</t>
  </si>
  <si>
    <t>Подпрограмма 4 «Управление муниципальным имуществом и земельными ресурсами»</t>
  </si>
  <si>
    <t>председатель  КУМИ администрации МОГО «Ухта»</t>
  </si>
  <si>
    <t>КУМИ администации МОГО «Ухта»</t>
  </si>
  <si>
    <t>Подпрограмма 1 «Электронный муниципалитет»</t>
  </si>
  <si>
    <t>Мероприятие 1.2.1.1. Оказание муниципальных услуг (выполнение работ) многофункциональным центром предоставления государственных и муниципальных услуг</t>
  </si>
  <si>
    <t>Основное мероприятие 1.2.3. Содержание и обеспечение деятельности МУ «Информационно-расчетный центр» МОГО «Ухта»</t>
  </si>
  <si>
    <t>Задачв 2.1 «Внедрение современных технологий обучения специалистов администрации МОГО «Ухта»</t>
  </si>
  <si>
    <t>Администрация МОГО «Ухта», соисполнитель отдел кадров администрации МОГО «Ухта»</t>
  </si>
  <si>
    <t>Задача 2.2. Совершенствование процедур подбора квалифицированных кадров для администрации МОГО «Ухта»</t>
  </si>
  <si>
    <t>Администрация МОГО «Ухта», соисполнитель отдел муниципальных информационных систем и технической информации администрации МОГО «Ухта»</t>
  </si>
  <si>
    <r>
      <t>Контрольное событие 1.1.2.4.</t>
    </r>
    <r>
      <rPr>
        <b/>
        <sz val="9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 xml:space="preserve">  Обновлено программное и аппаратное обеспечение компьютерного парка администрации МОГО «Ухта»</t>
    </r>
  </si>
  <si>
    <t>Мероприятие 1.1.2.4. Обеспечение развития, модернизации и функционирования АИС администрации МОГО «Ухта»</t>
  </si>
  <si>
    <r>
      <t>Контрольное событие 1.1.2.3</t>
    </r>
    <r>
      <rPr>
        <b/>
        <sz val="9"/>
        <rFont val="Times New Roman"/>
        <family val="1"/>
        <charset val="204"/>
      </rPr>
      <t>.:</t>
    </r>
    <r>
      <rPr>
        <sz val="9"/>
        <rFont val="Times New Roman"/>
        <family val="1"/>
        <charset val="204"/>
      </rPr>
      <t xml:space="preserve"> Проведены работы по модификации системы документооборота администрации МОГО «Ухта»</t>
    </r>
  </si>
  <si>
    <t>Основное мероприятие 1.1.2. Обеспечение функционирования инфрмационных систем в администрации МОГО «Ухта»</t>
  </si>
  <si>
    <t>Администрация МОГО «Ухта», соисполнитель отделы муниципальных информационных систем и технической информации, отдел муниципальных услуг администрации МОГО «Ухта»</t>
  </si>
  <si>
    <t>Контрольное событие 3.2.1.1 Расчёты по обслуживанию муниципального долга в 2017-2019 гг. проведены</t>
  </si>
  <si>
    <t>Комплексный план действий на 2017 год и плановый период 2018 и 2019 годов</t>
  </si>
  <si>
    <t>по реализации муниципальной программы МОГО «Ухта» «Развитие системы муниципального управления на 2014-2020 годы»</t>
  </si>
  <si>
    <t>Отсутствие вредоносных элементов в компьютерных сетях . Отсутствие угроз несанкционированного доступа к персональным данным</t>
  </si>
  <si>
    <t>Контрольное событие  3.1.1.3. Подготовлен и представлен в Совет МОГО «Ухта» проекта решения Совета МОГО «Ухта» «О бюджете МОГО «Ухта»  на 2018 год и плановый период»</t>
  </si>
  <si>
    <r>
      <t xml:space="preserve">Мероприятие 1.1.1.3. </t>
    </r>
    <r>
      <rPr>
        <sz val="9"/>
        <rFont val="Times New Roman"/>
        <family val="1"/>
        <charset val="204"/>
      </rPr>
      <t>Приобретение</t>
    </r>
    <r>
      <rPr>
        <sz val="9"/>
        <color theme="1"/>
        <rFont val="Times New Roman"/>
        <family val="1"/>
        <charset val="204"/>
      </rPr>
      <t xml:space="preserve"> обоудования, программного обеспечения, продление лицензий на ПО</t>
    </r>
  </si>
  <si>
    <r>
      <t>Мероприятие 1.1.2.1. Обеспечение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безопасности информационных ресурсов </t>
    </r>
  </si>
  <si>
    <r>
      <t>МУ «Инфомационно-</t>
    </r>
    <r>
      <rPr>
        <sz val="9"/>
        <rFont val="Times New Roman"/>
        <family val="1"/>
        <charset val="204"/>
      </rPr>
      <t>расчетный</t>
    </r>
    <r>
      <rPr>
        <sz val="9"/>
        <color rgb="FF000000"/>
        <rFont val="Times New Roman"/>
        <family val="1"/>
        <charset val="204"/>
      </rPr>
      <t xml:space="preserve"> центр» МОГО «Ухта»</t>
    </r>
  </si>
  <si>
    <t xml:space="preserve"> Мероприятие 1.2.3.1. Содержание и обеспечение деятельности МУ «Информационно-расчетный центр» МОГО «Ухта»</t>
  </si>
  <si>
    <t xml:space="preserve"> Контрольное событие 1.2.3.1. Бесперебойное функционирование КСПД МОГО "УХТА", исполнение межведомственных запросов в установленных сроки, в полном объеме.</t>
  </si>
  <si>
    <t>Итого по подпрограмме 1</t>
  </si>
  <si>
    <t>Подпрограмма  2. «Развитие кадрового потенциала в администрации МОГО «Ухта»</t>
  </si>
  <si>
    <r>
      <t xml:space="preserve">Задача 3.1. Обеспечение </t>
    </r>
    <r>
      <rPr>
        <sz val="9"/>
        <rFont val="Times New Roman"/>
        <family val="1"/>
        <charset val="204"/>
      </rPr>
      <t>сбалансированности</t>
    </r>
    <r>
      <rPr>
        <sz val="9"/>
        <color theme="1"/>
        <rFont val="Times New Roman"/>
        <family val="1"/>
        <charset val="204"/>
      </rPr>
      <t xml:space="preserve"> местного бюджета</t>
    </r>
  </si>
  <si>
    <r>
      <t xml:space="preserve">заместитель руководителя администрации МОГО «Ухта» - начальник Финансового </t>
    </r>
    <r>
      <rPr>
        <sz val="9"/>
        <rFont val="Times New Roman"/>
        <family val="1"/>
        <charset val="204"/>
      </rPr>
      <t>управления</t>
    </r>
    <r>
      <rPr>
        <sz val="9"/>
        <color theme="1"/>
        <rFont val="Times New Roman"/>
        <family val="1"/>
        <charset val="204"/>
      </rPr>
      <t xml:space="preserve"> администрации  МОГО «Ухта» </t>
    </r>
  </si>
  <si>
    <r>
      <t>заместитель руководителя администрации МОГО «Ухта» - начальник Финансового</t>
    </r>
    <r>
      <rPr>
        <sz val="9"/>
        <rFont val="Times New Roman"/>
        <family val="1"/>
        <charset val="204"/>
      </rPr>
      <t xml:space="preserve"> управления</t>
    </r>
    <r>
      <rPr>
        <sz val="9"/>
        <color theme="1"/>
        <rFont val="Times New Roman"/>
        <family val="1"/>
        <charset val="204"/>
      </rPr>
      <t xml:space="preserve"> администрации  МОГО «Ухта» </t>
    </r>
  </si>
  <si>
    <r>
      <t xml:space="preserve">к </t>
    </r>
    <r>
      <rPr>
        <sz val="12"/>
        <rFont val="Times New Roman"/>
        <family val="1"/>
        <charset val="204"/>
      </rPr>
      <t>распоряжению</t>
    </r>
  </si>
  <si>
    <t>х                      x                      x</t>
  </si>
  <si>
    <t>31.12.2017      31.12.2018           31.12.2019</t>
  </si>
  <si>
    <t>X</t>
  </si>
  <si>
    <t>Основное мероприятие 1.2.2. Перевод муниципальных услуг, входящих в сводный перечень первоочередных муниципальных услуг, предоставляемых администрации МОГО "Ухта", а также услуг, предоставляемых в электронном виде муниципальными учреждениями и организациями,  в электронный вид</t>
  </si>
  <si>
    <t>Повышение качества предоставления муниципальных услуг, сокращение сроков предоставления муниципальных услуг, обеспечение функциониования сервисов КСПД</t>
  </si>
  <si>
    <t>х                                                               x                                                           x</t>
  </si>
  <si>
    <t>х                                                                  x                                                  x</t>
  </si>
  <si>
    <t>х                                                              x                                          x</t>
  </si>
  <si>
    <t>х                                                                 x                                                                      x</t>
  </si>
  <si>
    <t>х                                                                      x                                                          x</t>
  </si>
  <si>
    <t>01.09.2017            01.09.2018               01.09.2019</t>
  </si>
  <si>
    <t xml:space="preserve">31.12.2017          31.12.2018      31.12.2019   </t>
  </si>
  <si>
    <t>31.12.2017          31.12.2018      31.12.2019</t>
  </si>
  <si>
    <t>01.10.2017            01.10.2018               01.10.2019</t>
  </si>
  <si>
    <t>от 29 декабря 2016 г. № 568-р</t>
  </si>
  <si>
    <t xml:space="preserve">заместитель руководителя администрации МОГО «Ухта» - начальник Финансового управления администрации  МОГО «Ухта»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</si>
</sst>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6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name val="Calibri"/>
      <family val="2"/>
      <charset val="204"/>
      <scheme val="minor"/>
    </font>
    <font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0" xfId="0" applyFont="1" applyFill="1"/>
    <xf numFmtId="164" fontId="2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2" fillId="0" borderId="1" xfId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64" fontId="3" fillId="0" borderId="1" xfId="1" applyFont="1" applyBorder="1"/>
    <xf numFmtId="164" fontId="3" fillId="0" borderId="1" xfId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Font="1" applyBorder="1" applyAlignment="1">
      <alignment horizontal="center" vertical="center"/>
    </xf>
    <xf numFmtId="164" fontId="14" fillId="0" borderId="0" xfId="0" applyNumberFormat="1" applyFont="1"/>
    <xf numFmtId="164" fontId="15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vertical="center"/>
    </xf>
    <xf numFmtId="0" fontId="0" fillId="2" borderId="1" xfId="0" applyFill="1" applyBorder="1"/>
    <xf numFmtId="0" fontId="3" fillId="2" borderId="1" xfId="0" applyFont="1" applyFill="1" applyBorder="1"/>
    <xf numFmtId="0" fontId="16" fillId="0" borderId="0" xfId="0" applyFont="1" applyAlignment="1">
      <alignment horizontal="right"/>
    </xf>
    <xf numFmtId="164" fontId="16" fillId="0" borderId="0" xfId="0" applyNumberFormat="1" applyFont="1"/>
    <xf numFmtId="0" fontId="0" fillId="3" borderId="1" xfId="0" applyFill="1" applyBorder="1"/>
    <xf numFmtId="0" fontId="3" fillId="3" borderId="1" xfId="0" applyFont="1" applyFill="1" applyBorder="1"/>
    <xf numFmtId="164" fontId="3" fillId="3" borderId="1" xfId="1" applyFont="1" applyFill="1" applyBorder="1" applyAlignment="1">
      <alignment vertical="center"/>
    </xf>
    <xf numFmtId="164" fontId="3" fillId="3" borderId="1" xfId="1" applyFont="1" applyFill="1" applyBorder="1" applyAlignment="1">
      <alignment vertical="center" wrapText="1"/>
    </xf>
    <xf numFmtId="0" fontId="1" fillId="4" borderId="0" xfId="0" applyFont="1" applyFill="1"/>
    <xf numFmtId="0" fontId="17" fillId="4" borderId="0" xfId="0" applyFont="1" applyFill="1"/>
    <xf numFmtId="2" fontId="0" fillId="0" borderId="0" xfId="0" applyNumberFormat="1"/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4" fontId="18" fillId="0" borderId="1" xfId="0" applyNumberFormat="1" applyFont="1" applyBorder="1" applyAlignme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0" fillId="0" borderId="0" xfId="0" applyAlignment="1"/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7" fillId="0" borderId="0" xfId="0" applyFont="1" applyFill="1"/>
    <xf numFmtId="0" fontId="18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/>
    <xf numFmtId="165" fontId="2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vertical="center" wrapText="1"/>
    </xf>
    <xf numFmtId="0" fontId="20" fillId="0" borderId="0" xfId="0" applyFont="1" applyAlignment="1">
      <alignment horizontal="center"/>
    </xf>
    <xf numFmtId="0" fontId="20" fillId="5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20" fillId="5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0" fillId="0" borderId="0" xfId="0" applyAlignment="1"/>
    <xf numFmtId="0" fontId="9" fillId="5" borderId="0" xfId="0" applyFont="1" applyFill="1" applyAlignment="1">
      <alignment horizontal="center" vertical="center"/>
    </xf>
    <xf numFmtId="0" fontId="20" fillId="5" borderId="0" xfId="0" applyFont="1" applyFill="1" applyAlignment="1"/>
    <xf numFmtId="0" fontId="2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4" fontId="22" fillId="0" borderId="0" xfId="2" applyFont="1" applyFill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  <color rgb="FFFFFF99"/>
      <color rgb="FFFFCCCC"/>
      <color rgb="FFFF99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9"/>
  <sheetViews>
    <sheetView tabSelected="1" view="pageBreakPreview" topLeftCell="A119" zoomScale="50" zoomScaleNormal="90" zoomScaleSheetLayoutView="50" zoomScalePageLayoutView="120" workbookViewId="0">
      <selection activeCell="L132" sqref="L132:W133"/>
    </sheetView>
  </sheetViews>
  <sheetFormatPr defaultColWidth="8.75" defaultRowHeight="12" x14ac:dyDescent="0.2"/>
  <cols>
    <col min="1" max="1" width="30.875" style="36" customWidth="1"/>
    <col min="2" max="2" width="15.5" style="37" customWidth="1"/>
    <col min="3" max="3" width="15.5" style="38" customWidth="1"/>
    <col min="4" max="4" width="14.625" style="39" customWidth="1"/>
    <col min="5" max="6" width="9.375" style="39" customWidth="1"/>
    <col min="7" max="7" width="19.375" style="39" customWidth="1"/>
    <col min="8" max="8" width="17.5" style="39" customWidth="1"/>
    <col min="9" max="9" width="13.875" style="6" customWidth="1"/>
    <col min="10" max="10" width="13.5" style="6" customWidth="1"/>
    <col min="11" max="11" width="12" style="6" customWidth="1"/>
    <col min="12" max="14" width="4.25" style="6" customWidth="1"/>
    <col min="15" max="16" width="4.5" style="6" customWidth="1"/>
    <col min="17" max="17" width="4.125" style="6" customWidth="1"/>
    <col min="18" max="19" width="4.75" style="6" customWidth="1"/>
    <col min="20" max="20" width="4.875" style="6" customWidth="1"/>
    <col min="21" max="21" width="4.75" style="6" customWidth="1"/>
    <col min="22" max="22" width="5.125" style="6" customWidth="1"/>
    <col min="23" max="23" width="5" style="6" customWidth="1"/>
    <col min="24" max="16384" width="8.75" style="6"/>
  </cols>
  <sheetData>
    <row r="1" spans="1:23" ht="12.75" hidden="1" x14ac:dyDescent="0.2">
      <c r="I1" s="116" t="s">
        <v>219</v>
      </c>
      <c r="J1" s="116"/>
      <c r="K1" s="116"/>
    </row>
    <row r="2" spans="1:23" ht="12.75" hidden="1" x14ac:dyDescent="0.2">
      <c r="I2" s="116" t="s">
        <v>220</v>
      </c>
      <c r="J2" s="116"/>
      <c r="K2" s="116"/>
    </row>
    <row r="3" spans="1:23" ht="12.75" hidden="1" x14ac:dyDescent="0.2">
      <c r="I3" s="116" t="s">
        <v>221</v>
      </c>
      <c r="J3" s="116"/>
      <c r="K3" s="116"/>
    </row>
    <row r="4" spans="1:23" ht="12.75" hidden="1" x14ac:dyDescent="0.2">
      <c r="I4" s="124" t="s">
        <v>222</v>
      </c>
      <c r="J4" s="124"/>
      <c r="K4" s="124"/>
    </row>
    <row r="5" spans="1:23" ht="72.75" hidden="1" customHeight="1" x14ac:dyDescent="0.2">
      <c r="A5" s="117" t="s">
        <v>0</v>
      </c>
      <c r="B5" s="117"/>
      <c r="C5" s="117"/>
      <c r="D5" s="117"/>
      <c r="E5" s="42"/>
      <c r="F5" s="42"/>
      <c r="G5" s="42"/>
      <c r="H5" s="42"/>
    </row>
    <row r="6" spans="1:23" ht="18.75" hidden="1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3" ht="18.75" hidden="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23" ht="18.7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97" t="s">
        <v>219</v>
      </c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</row>
    <row r="9" spans="1:23" ht="18.7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98" t="s">
        <v>262</v>
      </c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</row>
    <row r="10" spans="1:23" ht="18.75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97" t="s">
        <v>221</v>
      </c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</row>
    <row r="11" spans="1:23" ht="18.7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97" t="s">
        <v>277</v>
      </c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</row>
    <row r="12" spans="1:23" ht="18.75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</row>
    <row r="13" spans="1:23" ht="18.75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</row>
    <row r="14" spans="1:23" ht="18.75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1:23" ht="18.75" x14ac:dyDescent="0.25">
      <c r="A15" s="120" t="s">
        <v>248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</row>
    <row r="16" spans="1:23" s="65" customFormat="1" ht="30" customHeight="1" x14ac:dyDescent="0.2">
      <c r="A16" s="122" t="s">
        <v>249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</row>
    <row r="17" spans="1:23" s="40" customFormat="1" ht="37.15" customHeight="1" x14ac:dyDescent="0.25">
      <c r="A17" s="106" t="s">
        <v>13</v>
      </c>
      <c r="B17" s="115" t="s">
        <v>14</v>
      </c>
      <c r="C17" s="115"/>
      <c r="D17" s="106" t="s">
        <v>16</v>
      </c>
      <c r="E17" s="106" t="s">
        <v>44</v>
      </c>
      <c r="F17" s="107"/>
      <c r="G17" s="107" t="s">
        <v>47</v>
      </c>
      <c r="H17" s="115" t="s">
        <v>7</v>
      </c>
      <c r="I17" s="105"/>
      <c r="J17" s="105"/>
      <c r="K17" s="105"/>
      <c r="L17" s="115" t="s">
        <v>50</v>
      </c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</row>
    <row r="18" spans="1:23" s="40" customFormat="1" ht="35.450000000000003" customHeight="1" x14ac:dyDescent="0.25">
      <c r="A18" s="106"/>
      <c r="B18" s="103" t="s">
        <v>15</v>
      </c>
      <c r="C18" s="106" t="s">
        <v>43</v>
      </c>
      <c r="D18" s="106"/>
      <c r="E18" s="106" t="s">
        <v>45</v>
      </c>
      <c r="F18" s="106" t="s">
        <v>46</v>
      </c>
      <c r="G18" s="107"/>
      <c r="H18" s="107" t="s">
        <v>48</v>
      </c>
      <c r="I18" s="106" t="s">
        <v>49</v>
      </c>
      <c r="J18" s="107"/>
      <c r="K18" s="107"/>
      <c r="L18" s="115">
        <v>2017</v>
      </c>
      <c r="M18" s="105"/>
      <c r="N18" s="105"/>
      <c r="O18" s="105"/>
      <c r="P18" s="115">
        <v>2018</v>
      </c>
      <c r="Q18" s="105"/>
      <c r="R18" s="105"/>
      <c r="S18" s="105"/>
      <c r="T18" s="115">
        <v>2019</v>
      </c>
      <c r="U18" s="105"/>
      <c r="V18" s="105"/>
      <c r="W18" s="105"/>
    </row>
    <row r="19" spans="1:23" s="40" customFormat="1" ht="47.25" customHeight="1" x14ac:dyDescent="0.25">
      <c r="A19" s="106"/>
      <c r="B19" s="103"/>
      <c r="C19" s="106"/>
      <c r="D19" s="106"/>
      <c r="E19" s="107"/>
      <c r="F19" s="107"/>
      <c r="G19" s="107"/>
      <c r="H19" s="107"/>
      <c r="I19" s="50">
        <v>2017</v>
      </c>
      <c r="J19" s="50">
        <v>2018</v>
      </c>
      <c r="K19" s="50">
        <v>2019</v>
      </c>
      <c r="L19" s="56">
        <v>1</v>
      </c>
      <c r="M19" s="56">
        <v>2</v>
      </c>
      <c r="N19" s="56">
        <v>3</v>
      </c>
      <c r="O19" s="56">
        <v>4</v>
      </c>
      <c r="P19" s="56">
        <v>1</v>
      </c>
      <c r="Q19" s="56">
        <v>2</v>
      </c>
      <c r="R19" s="56">
        <v>3</v>
      </c>
      <c r="S19" s="56">
        <v>4</v>
      </c>
      <c r="T19" s="56">
        <v>1</v>
      </c>
      <c r="U19" s="56">
        <v>2</v>
      </c>
      <c r="V19" s="56">
        <v>3</v>
      </c>
      <c r="W19" s="56">
        <v>4</v>
      </c>
    </row>
    <row r="20" spans="1:23" s="41" customFormat="1" x14ac:dyDescent="0.2">
      <c r="A20" s="50">
        <v>1</v>
      </c>
      <c r="B20" s="50">
        <v>2</v>
      </c>
      <c r="C20" s="50">
        <v>3</v>
      </c>
      <c r="D20" s="50">
        <v>4</v>
      </c>
      <c r="E20" s="50">
        <v>5</v>
      </c>
      <c r="F20" s="50">
        <v>6</v>
      </c>
      <c r="G20" s="50">
        <v>7</v>
      </c>
      <c r="H20" s="50">
        <v>8</v>
      </c>
      <c r="I20" s="60">
        <v>9</v>
      </c>
      <c r="J20" s="60">
        <v>10</v>
      </c>
      <c r="K20" s="60">
        <v>11</v>
      </c>
      <c r="L20" s="56">
        <v>12</v>
      </c>
      <c r="M20" s="56">
        <v>13</v>
      </c>
      <c r="N20" s="56">
        <v>14</v>
      </c>
      <c r="O20" s="56">
        <v>15</v>
      </c>
      <c r="P20" s="56">
        <v>16</v>
      </c>
      <c r="Q20" s="56">
        <v>17</v>
      </c>
      <c r="R20" s="56">
        <v>18</v>
      </c>
      <c r="S20" s="56">
        <v>19</v>
      </c>
      <c r="T20" s="56">
        <v>20</v>
      </c>
      <c r="U20" s="56">
        <v>21</v>
      </c>
      <c r="V20" s="56">
        <v>22</v>
      </c>
      <c r="W20" s="56">
        <v>23</v>
      </c>
    </row>
    <row r="21" spans="1:23" ht="15" customHeight="1" x14ac:dyDescent="0.2">
      <c r="A21" s="110" t="s">
        <v>235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3"/>
    </row>
    <row r="22" spans="1:23" ht="19.5" customHeight="1" x14ac:dyDescent="0.2">
      <c r="A22" s="108" t="s">
        <v>17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</row>
    <row r="23" spans="1:23" ht="110.25" customHeight="1" x14ac:dyDescent="0.2">
      <c r="A23" s="62" t="s">
        <v>60</v>
      </c>
      <c r="B23" s="86" t="s">
        <v>51</v>
      </c>
      <c r="C23" s="43" t="s">
        <v>241</v>
      </c>
      <c r="D23" s="62"/>
      <c r="E23" s="46">
        <v>42736</v>
      </c>
      <c r="F23" s="46">
        <v>43830</v>
      </c>
      <c r="G23" s="89" t="s">
        <v>52</v>
      </c>
      <c r="H23" s="73">
        <f>I23+J23+K23</f>
        <v>5862000</v>
      </c>
      <c r="I23" s="73">
        <v>1954000</v>
      </c>
      <c r="J23" s="73">
        <v>1954000</v>
      </c>
      <c r="K23" s="73">
        <v>1954000</v>
      </c>
      <c r="L23" s="63" t="s">
        <v>53</v>
      </c>
      <c r="M23" s="88" t="s">
        <v>53</v>
      </c>
      <c r="N23" s="88" t="s">
        <v>53</v>
      </c>
      <c r="O23" s="88" t="s">
        <v>53</v>
      </c>
      <c r="P23" s="88" t="s">
        <v>53</v>
      </c>
      <c r="Q23" s="88" t="s">
        <v>53</v>
      </c>
      <c r="R23" s="88" t="s">
        <v>53</v>
      </c>
      <c r="S23" s="88" t="s">
        <v>53</v>
      </c>
      <c r="T23" s="88" t="s">
        <v>53</v>
      </c>
      <c r="U23" s="88" t="s">
        <v>53</v>
      </c>
      <c r="V23" s="88" t="s">
        <v>53</v>
      </c>
      <c r="W23" s="88" t="s">
        <v>53</v>
      </c>
    </row>
    <row r="24" spans="1:23" ht="109.5" customHeight="1" x14ac:dyDescent="0.2">
      <c r="A24" s="62" t="s">
        <v>18</v>
      </c>
      <c r="B24" s="86" t="s">
        <v>51</v>
      </c>
      <c r="C24" s="43" t="s">
        <v>241</v>
      </c>
      <c r="D24" s="62" t="s">
        <v>9</v>
      </c>
      <c r="E24" s="46">
        <v>42736</v>
      </c>
      <c r="F24" s="46">
        <v>43830</v>
      </c>
      <c r="G24" s="89" t="s">
        <v>54</v>
      </c>
      <c r="H24" s="73">
        <f>I24+J24+K24</f>
        <v>1500000</v>
      </c>
      <c r="I24" s="73">
        <v>500000</v>
      </c>
      <c r="J24" s="73">
        <v>500000</v>
      </c>
      <c r="K24" s="73">
        <v>500000</v>
      </c>
      <c r="L24" s="63" t="s">
        <v>53</v>
      </c>
      <c r="M24" s="88" t="s">
        <v>53</v>
      </c>
      <c r="N24" s="88" t="s">
        <v>53</v>
      </c>
      <c r="O24" s="88" t="s">
        <v>53</v>
      </c>
      <c r="P24" s="88" t="s">
        <v>53</v>
      </c>
      <c r="Q24" s="88" t="s">
        <v>53</v>
      </c>
      <c r="R24" s="88" t="s">
        <v>53</v>
      </c>
      <c r="S24" s="88" t="s">
        <v>53</v>
      </c>
      <c r="T24" s="88" t="s">
        <v>53</v>
      </c>
      <c r="U24" s="88" t="s">
        <v>53</v>
      </c>
      <c r="V24" s="88" t="s">
        <v>53</v>
      </c>
      <c r="W24" s="88" t="s">
        <v>53</v>
      </c>
    </row>
    <row r="25" spans="1:23" ht="108" customHeight="1" x14ac:dyDescent="0.2">
      <c r="A25" s="18" t="s">
        <v>61</v>
      </c>
      <c r="B25" s="86" t="s">
        <v>51</v>
      </c>
      <c r="C25" s="43" t="s">
        <v>241</v>
      </c>
      <c r="D25" s="92" t="s">
        <v>2</v>
      </c>
      <c r="E25" s="92" t="s">
        <v>263</v>
      </c>
      <c r="F25" s="93" t="s">
        <v>264</v>
      </c>
      <c r="G25" s="86" t="s">
        <v>265</v>
      </c>
      <c r="H25" s="86" t="s">
        <v>265</v>
      </c>
      <c r="I25" s="86" t="s">
        <v>265</v>
      </c>
      <c r="J25" s="86" t="s">
        <v>265</v>
      </c>
      <c r="K25" s="86" t="s">
        <v>265</v>
      </c>
      <c r="L25" s="83"/>
      <c r="M25" s="86"/>
      <c r="N25" s="86"/>
      <c r="O25" s="86" t="s">
        <v>53</v>
      </c>
      <c r="P25" s="86"/>
      <c r="Q25" s="86"/>
      <c r="R25" s="86"/>
      <c r="S25" s="86" t="s">
        <v>53</v>
      </c>
      <c r="T25" s="86"/>
      <c r="U25" s="86"/>
      <c r="V25" s="86"/>
      <c r="W25" s="86" t="s">
        <v>53</v>
      </c>
    </row>
    <row r="26" spans="1:23" ht="110.25" customHeight="1" x14ac:dyDescent="0.2">
      <c r="A26" s="62" t="s">
        <v>19</v>
      </c>
      <c r="B26" s="86" t="s">
        <v>51</v>
      </c>
      <c r="C26" s="43" t="s">
        <v>241</v>
      </c>
      <c r="D26" s="62" t="s">
        <v>9</v>
      </c>
      <c r="E26" s="46">
        <v>42736</v>
      </c>
      <c r="F26" s="46">
        <v>43830</v>
      </c>
      <c r="G26" s="89" t="s">
        <v>55</v>
      </c>
      <c r="H26" s="73">
        <f>I26+J26+K26</f>
        <v>972000</v>
      </c>
      <c r="I26" s="73">
        <v>324000</v>
      </c>
      <c r="J26" s="73">
        <v>324000</v>
      </c>
      <c r="K26" s="73">
        <v>324000</v>
      </c>
      <c r="L26" s="63" t="s">
        <v>53</v>
      </c>
      <c r="M26" s="88" t="s">
        <v>53</v>
      </c>
      <c r="N26" s="88" t="s">
        <v>53</v>
      </c>
      <c r="O26" s="88" t="s">
        <v>53</v>
      </c>
      <c r="P26" s="88" t="s">
        <v>53</v>
      </c>
      <c r="Q26" s="88" t="s">
        <v>53</v>
      </c>
      <c r="R26" s="88" t="s">
        <v>53</v>
      </c>
      <c r="S26" s="88" t="s">
        <v>53</v>
      </c>
      <c r="T26" s="88" t="s">
        <v>53</v>
      </c>
      <c r="U26" s="88" t="s">
        <v>53</v>
      </c>
      <c r="V26" s="88" t="s">
        <v>53</v>
      </c>
      <c r="W26" s="88" t="s">
        <v>53</v>
      </c>
    </row>
    <row r="27" spans="1:23" ht="115.5" customHeight="1" x14ac:dyDescent="0.2">
      <c r="A27" s="78" t="s">
        <v>252</v>
      </c>
      <c r="B27" s="86" t="s">
        <v>51</v>
      </c>
      <c r="C27" s="43" t="s">
        <v>241</v>
      </c>
      <c r="D27" s="62" t="s">
        <v>9</v>
      </c>
      <c r="E27" s="46">
        <v>42736</v>
      </c>
      <c r="F27" s="46">
        <v>43830</v>
      </c>
      <c r="G27" s="89" t="s">
        <v>57</v>
      </c>
      <c r="H27" s="73">
        <f>I27+J27+K27</f>
        <v>3390000</v>
      </c>
      <c r="I27" s="73">
        <v>1130000</v>
      </c>
      <c r="J27" s="73">
        <v>1130000</v>
      </c>
      <c r="K27" s="73">
        <v>1130000</v>
      </c>
      <c r="L27" s="63" t="s">
        <v>53</v>
      </c>
      <c r="M27" s="88" t="s">
        <v>53</v>
      </c>
      <c r="N27" s="88" t="s">
        <v>53</v>
      </c>
      <c r="O27" s="88" t="s">
        <v>53</v>
      </c>
      <c r="P27" s="88" t="s">
        <v>53</v>
      </c>
      <c r="Q27" s="88" t="s">
        <v>53</v>
      </c>
      <c r="R27" s="88" t="s">
        <v>53</v>
      </c>
      <c r="S27" s="88" t="s">
        <v>53</v>
      </c>
      <c r="T27" s="88" t="s">
        <v>53</v>
      </c>
      <c r="U27" s="88" t="s">
        <v>53</v>
      </c>
      <c r="V27" s="88" t="s">
        <v>53</v>
      </c>
      <c r="W27" s="88" t="s">
        <v>53</v>
      </c>
    </row>
    <row r="28" spans="1:23" ht="108.75" customHeight="1" x14ac:dyDescent="0.2">
      <c r="A28" s="61" t="s">
        <v>62</v>
      </c>
      <c r="B28" s="86" t="s">
        <v>51</v>
      </c>
      <c r="C28" s="43" t="s">
        <v>241</v>
      </c>
      <c r="D28" s="92" t="s">
        <v>2</v>
      </c>
      <c r="E28" s="92" t="s">
        <v>263</v>
      </c>
      <c r="F28" s="93" t="s">
        <v>264</v>
      </c>
      <c r="G28" s="86" t="s">
        <v>265</v>
      </c>
      <c r="H28" s="86" t="s">
        <v>265</v>
      </c>
      <c r="I28" s="86" t="s">
        <v>265</v>
      </c>
      <c r="J28" s="86" t="s">
        <v>265</v>
      </c>
      <c r="K28" s="86" t="s">
        <v>265</v>
      </c>
      <c r="L28" s="83"/>
      <c r="M28" s="86"/>
      <c r="N28" s="86"/>
      <c r="O28" s="86" t="s">
        <v>53</v>
      </c>
      <c r="P28" s="86"/>
      <c r="Q28" s="86"/>
      <c r="R28" s="86"/>
      <c r="S28" s="86" t="s">
        <v>53</v>
      </c>
      <c r="T28" s="86"/>
      <c r="U28" s="86"/>
      <c r="V28" s="86"/>
      <c r="W28" s="86" t="s">
        <v>53</v>
      </c>
    </row>
    <row r="29" spans="1:23" ht="109.5" customHeight="1" x14ac:dyDescent="0.2">
      <c r="A29" s="18" t="s">
        <v>245</v>
      </c>
      <c r="B29" s="86" t="s">
        <v>51</v>
      </c>
      <c r="C29" s="43" t="s">
        <v>241</v>
      </c>
      <c r="D29" s="86"/>
      <c r="E29" s="46">
        <v>42736</v>
      </c>
      <c r="F29" s="46">
        <v>43830</v>
      </c>
      <c r="G29" s="89" t="s">
        <v>58</v>
      </c>
      <c r="H29" s="73">
        <f>I29+J29+K29</f>
        <v>3138000</v>
      </c>
      <c r="I29" s="73">
        <v>1046000</v>
      </c>
      <c r="J29" s="73">
        <v>1046000</v>
      </c>
      <c r="K29" s="73">
        <v>1046000</v>
      </c>
      <c r="L29" s="63" t="s">
        <v>53</v>
      </c>
      <c r="M29" s="88" t="s">
        <v>53</v>
      </c>
      <c r="N29" s="88" t="s">
        <v>53</v>
      </c>
      <c r="O29" s="88" t="s">
        <v>53</v>
      </c>
      <c r="P29" s="88" t="s">
        <v>53</v>
      </c>
      <c r="Q29" s="88" t="s">
        <v>53</v>
      </c>
      <c r="R29" s="88" t="s">
        <v>53</v>
      </c>
      <c r="S29" s="88" t="s">
        <v>53</v>
      </c>
      <c r="T29" s="88" t="s">
        <v>53</v>
      </c>
      <c r="U29" s="88" t="s">
        <v>53</v>
      </c>
      <c r="V29" s="88" t="s">
        <v>53</v>
      </c>
      <c r="W29" s="88" t="s">
        <v>53</v>
      </c>
    </row>
    <row r="30" spans="1:23" ht="110.25" customHeight="1" x14ac:dyDescent="0.2">
      <c r="A30" s="79" t="s">
        <v>253</v>
      </c>
      <c r="B30" s="86" t="s">
        <v>51</v>
      </c>
      <c r="C30" s="43" t="s">
        <v>241</v>
      </c>
      <c r="D30" s="82" t="s">
        <v>250</v>
      </c>
      <c r="E30" s="46">
        <v>42736</v>
      </c>
      <c r="F30" s="46">
        <v>43830</v>
      </c>
      <c r="G30" s="89" t="s">
        <v>59</v>
      </c>
      <c r="H30" s="73">
        <f>I30+J30+K30</f>
        <v>801000</v>
      </c>
      <c r="I30" s="73">
        <v>267000</v>
      </c>
      <c r="J30" s="73">
        <v>267000</v>
      </c>
      <c r="K30" s="73">
        <v>267000</v>
      </c>
      <c r="L30" s="63" t="s">
        <v>53</v>
      </c>
      <c r="M30" s="88" t="s">
        <v>53</v>
      </c>
      <c r="N30" s="88" t="s">
        <v>53</v>
      </c>
      <c r="O30" s="88" t="s">
        <v>53</v>
      </c>
      <c r="P30" s="88" t="s">
        <v>53</v>
      </c>
      <c r="Q30" s="88" t="s">
        <v>53</v>
      </c>
      <c r="R30" s="88" t="s">
        <v>53</v>
      </c>
      <c r="S30" s="88" t="s">
        <v>53</v>
      </c>
      <c r="T30" s="88" t="s">
        <v>53</v>
      </c>
      <c r="U30" s="88" t="s">
        <v>53</v>
      </c>
      <c r="V30" s="88" t="s">
        <v>53</v>
      </c>
      <c r="W30" s="88" t="s">
        <v>53</v>
      </c>
    </row>
    <row r="31" spans="1:23" ht="114.75" customHeight="1" x14ac:dyDescent="0.2">
      <c r="A31" s="18" t="s">
        <v>63</v>
      </c>
      <c r="B31" s="86" t="s">
        <v>51</v>
      </c>
      <c r="C31" s="43" t="s">
        <v>241</v>
      </c>
      <c r="D31" s="92" t="s">
        <v>2</v>
      </c>
      <c r="E31" s="92" t="s">
        <v>263</v>
      </c>
      <c r="F31" s="93" t="s">
        <v>264</v>
      </c>
      <c r="G31" s="86" t="s">
        <v>265</v>
      </c>
      <c r="H31" s="86" t="s">
        <v>265</v>
      </c>
      <c r="I31" s="86" t="s">
        <v>265</v>
      </c>
      <c r="J31" s="86" t="s">
        <v>265</v>
      </c>
      <c r="K31" s="86" t="s">
        <v>265</v>
      </c>
      <c r="L31" s="83"/>
      <c r="M31" s="86"/>
      <c r="N31" s="86"/>
      <c r="O31" s="86" t="s">
        <v>53</v>
      </c>
      <c r="P31" s="86"/>
      <c r="Q31" s="86"/>
      <c r="R31" s="86"/>
      <c r="S31" s="86" t="s">
        <v>53</v>
      </c>
      <c r="T31" s="86"/>
      <c r="U31" s="86"/>
      <c r="V31" s="86"/>
      <c r="W31" s="86" t="s">
        <v>53</v>
      </c>
    </row>
    <row r="32" spans="1:23" ht="120.75" customHeight="1" x14ac:dyDescent="0.2">
      <c r="A32" s="18" t="s">
        <v>21</v>
      </c>
      <c r="B32" s="86" t="s">
        <v>51</v>
      </c>
      <c r="C32" s="43" t="s">
        <v>241</v>
      </c>
      <c r="D32" s="82" t="s">
        <v>64</v>
      </c>
      <c r="E32" s="46">
        <v>42736</v>
      </c>
      <c r="F32" s="46">
        <v>43830</v>
      </c>
      <c r="G32" s="89" t="s">
        <v>65</v>
      </c>
      <c r="H32" s="73">
        <f>I32+J32+K32</f>
        <v>477000</v>
      </c>
      <c r="I32" s="73">
        <v>152000</v>
      </c>
      <c r="J32" s="73">
        <v>160000</v>
      </c>
      <c r="K32" s="73">
        <v>165000</v>
      </c>
      <c r="L32" s="63" t="s">
        <v>53</v>
      </c>
      <c r="M32" s="88" t="s">
        <v>53</v>
      </c>
      <c r="N32" s="88" t="s">
        <v>53</v>
      </c>
      <c r="O32" s="88" t="s">
        <v>53</v>
      </c>
      <c r="P32" s="88" t="s">
        <v>53</v>
      </c>
      <c r="Q32" s="88" t="s">
        <v>53</v>
      </c>
      <c r="R32" s="88" t="s">
        <v>53</v>
      </c>
      <c r="S32" s="88" t="s">
        <v>53</v>
      </c>
      <c r="T32" s="88" t="s">
        <v>53</v>
      </c>
      <c r="U32" s="88" t="s">
        <v>53</v>
      </c>
      <c r="V32" s="88" t="s">
        <v>53</v>
      </c>
      <c r="W32" s="88" t="s">
        <v>53</v>
      </c>
    </row>
    <row r="33" spans="1:23" ht="115.5" customHeight="1" x14ac:dyDescent="0.2">
      <c r="A33" s="18" t="s">
        <v>66</v>
      </c>
      <c r="B33" s="86" t="s">
        <v>51</v>
      </c>
      <c r="C33" s="43" t="s">
        <v>241</v>
      </c>
      <c r="D33" s="92" t="s">
        <v>2</v>
      </c>
      <c r="E33" s="92" t="s">
        <v>263</v>
      </c>
      <c r="F33" s="93" t="s">
        <v>264</v>
      </c>
      <c r="G33" s="86" t="s">
        <v>265</v>
      </c>
      <c r="H33" s="86" t="s">
        <v>265</v>
      </c>
      <c r="I33" s="86" t="s">
        <v>265</v>
      </c>
      <c r="J33" s="86" t="s">
        <v>265</v>
      </c>
      <c r="K33" s="86" t="s">
        <v>265</v>
      </c>
      <c r="L33" s="83"/>
      <c r="M33" s="86"/>
      <c r="N33" s="86"/>
      <c r="O33" s="86" t="s">
        <v>53</v>
      </c>
      <c r="P33" s="86"/>
      <c r="Q33" s="86"/>
      <c r="R33" s="86"/>
      <c r="S33" s="86" t="s">
        <v>53</v>
      </c>
      <c r="T33" s="86"/>
      <c r="U33" s="86"/>
      <c r="V33" s="86"/>
      <c r="W33" s="86" t="s">
        <v>53</v>
      </c>
    </row>
    <row r="34" spans="1:23" ht="111.75" customHeight="1" x14ac:dyDescent="0.2">
      <c r="A34" s="18" t="s">
        <v>22</v>
      </c>
      <c r="B34" s="86" t="s">
        <v>51</v>
      </c>
      <c r="C34" s="43" t="s">
        <v>241</v>
      </c>
      <c r="D34" s="82" t="s">
        <v>11</v>
      </c>
      <c r="E34" s="46">
        <v>42736</v>
      </c>
      <c r="F34" s="46">
        <v>43830</v>
      </c>
      <c r="G34" s="89" t="s">
        <v>67</v>
      </c>
      <c r="H34" s="73">
        <f>I34+J34+K34</f>
        <v>1590000</v>
      </c>
      <c r="I34" s="73">
        <v>515000</v>
      </c>
      <c r="J34" s="73">
        <v>530000</v>
      </c>
      <c r="K34" s="73">
        <v>545000</v>
      </c>
      <c r="L34" s="88" t="s">
        <v>53</v>
      </c>
      <c r="M34" s="88" t="s">
        <v>53</v>
      </c>
      <c r="N34" s="88" t="s">
        <v>53</v>
      </c>
      <c r="O34" s="88" t="s">
        <v>53</v>
      </c>
      <c r="P34" s="88" t="s">
        <v>53</v>
      </c>
      <c r="Q34" s="88" t="s">
        <v>53</v>
      </c>
      <c r="R34" s="88" t="s">
        <v>53</v>
      </c>
      <c r="S34" s="88" t="s">
        <v>53</v>
      </c>
      <c r="T34" s="88" t="s">
        <v>53</v>
      </c>
      <c r="U34" s="88" t="s">
        <v>53</v>
      </c>
      <c r="V34" s="88" t="s">
        <v>53</v>
      </c>
      <c r="W34" s="88" t="s">
        <v>53</v>
      </c>
    </row>
    <row r="35" spans="1:23" ht="109.5" customHeight="1" x14ac:dyDescent="0.2">
      <c r="A35" s="18" t="s">
        <v>244</v>
      </c>
      <c r="B35" s="86" t="s">
        <v>51</v>
      </c>
      <c r="C35" s="43" t="s">
        <v>241</v>
      </c>
      <c r="D35" s="86" t="s">
        <v>2</v>
      </c>
      <c r="E35" s="86" t="s">
        <v>263</v>
      </c>
      <c r="F35" s="93" t="s">
        <v>264</v>
      </c>
      <c r="G35" s="86" t="s">
        <v>265</v>
      </c>
      <c r="H35" s="86" t="s">
        <v>265</v>
      </c>
      <c r="I35" s="86" t="s">
        <v>265</v>
      </c>
      <c r="J35" s="86" t="s">
        <v>265</v>
      </c>
      <c r="K35" s="86" t="s">
        <v>265</v>
      </c>
      <c r="L35" s="83"/>
      <c r="M35" s="86"/>
      <c r="N35" s="86"/>
      <c r="O35" s="86" t="s">
        <v>53</v>
      </c>
      <c r="P35" s="86"/>
      <c r="Q35" s="86"/>
      <c r="R35" s="86"/>
      <c r="S35" s="86" t="s">
        <v>53</v>
      </c>
      <c r="T35" s="86"/>
      <c r="U35" s="86"/>
      <c r="V35" s="86"/>
      <c r="W35" s="86" t="s">
        <v>53</v>
      </c>
    </row>
    <row r="36" spans="1:23" ht="109.5" customHeight="1" x14ac:dyDescent="0.2">
      <c r="A36" s="18" t="s">
        <v>243</v>
      </c>
      <c r="B36" s="86" t="s">
        <v>51</v>
      </c>
      <c r="C36" s="43" t="s">
        <v>241</v>
      </c>
      <c r="D36" s="18" t="s">
        <v>56</v>
      </c>
      <c r="E36" s="46">
        <v>42736</v>
      </c>
      <c r="F36" s="46">
        <v>43830</v>
      </c>
      <c r="G36" s="89" t="s">
        <v>68</v>
      </c>
      <c r="H36" s="48">
        <f>I36+J36+K36</f>
        <v>270000</v>
      </c>
      <c r="I36" s="7">
        <v>112000</v>
      </c>
      <c r="J36" s="7">
        <v>89000</v>
      </c>
      <c r="K36" s="7">
        <v>69000</v>
      </c>
      <c r="L36" s="64"/>
      <c r="M36" s="88" t="s">
        <v>53</v>
      </c>
      <c r="N36" s="88"/>
      <c r="O36" s="88"/>
      <c r="P36" s="88"/>
      <c r="Q36" s="88" t="s">
        <v>53</v>
      </c>
      <c r="R36" s="88"/>
      <c r="S36" s="88"/>
      <c r="T36" s="88"/>
      <c r="U36" s="88" t="s">
        <v>53</v>
      </c>
      <c r="V36" s="88"/>
      <c r="W36" s="88"/>
    </row>
    <row r="37" spans="1:23" ht="112.5" customHeight="1" x14ac:dyDescent="0.2">
      <c r="A37" s="18" t="s">
        <v>242</v>
      </c>
      <c r="B37" s="86" t="s">
        <v>51</v>
      </c>
      <c r="C37" s="43" t="s">
        <v>241</v>
      </c>
      <c r="D37" s="92" t="s">
        <v>2</v>
      </c>
      <c r="E37" s="92" t="s">
        <v>263</v>
      </c>
      <c r="F37" s="93" t="s">
        <v>264</v>
      </c>
      <c r="G37" s="86" t="s">
        <v>265</v>
      </c>
      <c r="H37" s="86" t="s">
        <v>265</v>
      </c>
      <c r="I37" s="86" t="s">
        <v>265</v>
      </c>
      <c r="J37" s="86" t="s">
        <v>265</v>
      </c>
      <c r="K37" s="86" t="s">
        <v>265</v>
      </c>
      <c r="L37" s="88" t="s">
        <v>53</v>
      </c>
      <c r="M37" s="88" t="s">
        <v>53</v>
      </c>
      <c r="N37" s="88" t="s">
        <v>53</v>
      </c>
      <c r="O37" s="88" t="s">
        <v>53</v>
      </c>
      <c r="P37" s="88" t="s">
        <v>53</v>
      </c>
      <c r="Q37" s="88" t="s">
        <v>53</v>
      </c>
      <c r="R37" s="88" t="s">
        <v>53</v>
      </c>
      <c r="S37" s="88" t="s">
        <v>53</v>
      </c>
      <c r="T37" s="88" t="s">
        <v>53</v>
      </c>
      <c r="U37" s="88" t="s">
        <v>53</v>
      </c>
      <c r="V37" s="88" t="s">
        <v>53</v>
      </c>
      <c r="W37" s="88" t="s">
        <v>53</v>
      </c>
    </row>
    <row r="38" spans="1:23" ht="27.75" customHeight="1" x14ac:dyDescent="0.2">
      <c r="A38" s="114" t="s">
        <v>69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</row>
    <row r="39" spans="1:23" ht="105" customHeight="1" x14ac:dyDescent="0.2">
      <c r="A39" s="18" t="s">
        <v>70</v>
      </c>
      <c r="B39" s="86" t="s">
        <v>51</v>
      </c>
      <c r="C39" s="92" t="s">
        <v>2</v>
      </c>
      <c r="D39" s="92" t="s">
        <v>2</v>
      </c>
      <c r="E39" s="92" t="s">
        <v>2</v>
      </c>
      <c r="F39" s="92" t="s">
        <v>2</v>
      </c>
      <c r="G39" s="92" t="s">
        <v>2</v>
      </c>
      <c r="H39" s="92" t="s">
        <v>2</v>
      </c>
      <c r="I39" s="84" t="s">
        <v>2</v>
      </c>
      <c r="J39" s="84" t="s">
        <v>2</v>
      </c>
      <c r="K39" s="84" t="s">
        <v>2</v>
      </c>
      <c r="L39" s="94" t="s">
        <v>2</v>
      </c>
      <c r="M39" s="84" t="s">
        <v>2</v>
      </c>
      <c r="N39" s="84" t="s">
        <v>2</v>
      </c>
      <c r="O39" s="84" t="s">
        <v>2</v>
      </c>
      <c r="P39" s="84" t="s">
        <v>2</v>
      </c>
      <c r="Q39" s="84" t="s">
        <v>2</v>
      </c>
      <c r="R39" s="84" t="s">
        <v>2</v>
      </c>
      <c r="S39" s="84" t="s">
        <v>2</v>
      </c>
      <c r="T39" s="84" t="s">
        <v>2</v>
      </c>
      <c r="U39" s="84" t="s">
        <v>2</v>
      </c>
      <c r="V39" s="84" t="s">
        <v>2</v>
      </c>
      <c r="W39" s="84" t="s">
        <v>2</v>
      </c>
    </row>
    <row r="40" spans="1:23" ht="93.75" customHeight="1" x14ac:dyDescent="0.2">
      <c r="A40" s="79" t="s">
        <v>236</v>
      </c>
      <c r="B40" s="86" t="s">
        <v>51</v>
      </c>
      <c r="C40" s="92" t="s">
        <v>2</v>
      </c>
      <c r="D40" s="92" t="s">
        <v>2</v>
      </c>
      <c r="E40" s="92" t="s">
        <v>2</v>
      </c>
      <c r="F40" s="92" t="s">
        <v>2</v>
      </c>
      <c r="G40" s="92" t="s">
        <v>2</v>
      </c>
      <c r="H40" s="92" t="s">
        <v>2</v>
      </c>
      <c r="I40" s="84" t="s">
        <v>2</v>
      </c>
      <c r="J40" s="84" t="s">
        <v>2</v>
      </c>
      <c r="K40" s="84" t="s">
        <v>2</v>
      </c>
      <c r="L40" s="94" t="s">
        <v>2</v>
      </c>
      <c r="M40" s="84" t="s">
        <v>2</v>
      </c>
      <c r="N40" s="84" t="s">
        <v>2</v>
      </c>
      <c r="O40" s="84" t="s">
        <v>2</v>
      </c>
      <c r="P40" s="84" t="s">
        <v>2</v>
      </c>
      <c r="Q40" s="84" t="s">
        <v>2</v>
      </c>
      <c r="R40" s="84" t="s">
        <v>2</v>
      </c>
      <c r="S40" s="84" t="s">
        <v>2</v>
      </c>
      <c r="T40" s="84" t="s">
        <v>2</v>
      </c>
      <c r="U40" s="84" t="s">
        <v>2</v>
      </c>
      <c r="V40" s="84" t="s">
        <v>2</v>
      </c>
      <c r="W40" s="84" t="s">
        <v>2</v>
      </c>
    </row>
    <row r="41" spans="1:23" ht="146.25" customHeight="1" x14ac:dyDescent="0.2">
      <c r="A41" s="18" t="s">
        <v>266</v>
      </c>
      <c r="B41" s="86" t="s">
        <v>51</v>
      </c>
      <c r="C41" s="43" t="s">
        <v>246</v>
      </c>
      <c r="D41" s="82" t="s">
        <v>12</v>
      </c>
      <c r="E41" s="46">
        <v>42736</v>
      </c>
      <c r="F41" s="46">
        <v>43830</v>
      </c>
      <c r="G41" s="66" t="s">
        <v>72</v>
      </c>
      <c r="H41" s="92" t="s">
        <v>2</v>
      </c>
      <c r="I41" s="84" t="s">
        <v>2</v>
      </c>
      <c r="J41" s="84" t="s">
        <v>2</v>
      </c>
      <c r="K41" s="84" t="s">
        <v>2</v>
      </c>
      <c r="L41" s="63" t="s">
        <v>53</v>
      </c>
      <c r="M41" s="88" t="s">
        <v>53</v>
      </c>
      <c r="N41" s="88" t="s">
        <v>53</v>
      </c>
      <c r="O41" s="88" t="s">
        <v>53</v>
      </c>
      <c r="P41" s="88" t="s">
        <v>53</v>
      </c>
      <c r="Q41" s="88" t="s">
        <v>53</v>
      </c>
      <c r="R41" s="88" t="s">
        <v>53</v>
      </c>
      <c r="S41" s="88" t="s">
        <v>53</v>
      </c>
      <c r="T41" s="88" t="s">
        <v>53</v>
      </c>
      <c r="U41" s="88" t="s">
        <v>53</v>
      </c>
      <c r="V41" s="88" t="s">
        <v>53</v>
      </c>
      <c r="W41" s="88" t="s">
        <v>53</v>
      </c>
    </row>
    <row r="42" spans="1:23" ht="149.25" customHeight="1" x14ac:dyDescent="0.2">
      <c r="A42" s="18" t="s">
        <v>24</v>
      </c>
      <c r="B42" s="86" t="s">
        <v>51</v>
      </c>
      <c r="C42" s="43" t="s">
        <v>246</v>
      </c>
      <c r="D42" s="82" t="s">
        <v>12</v>
      </c>
      <c r="E42" s="45">
        <v>42736</v>
      </c>
      <c r="F42" s="46">
        <v>43830</v>
      </c>
      <c r="G42" s="66" t="s">
        <v>73</v>
      </c>
      <c r="H42" s="92" t="s">
        <v>2</v>
      </c>
      <c r="I42" s="84" t="s">
        <v>2</v>
      </c>
      <c r="J42" s="84" t="s">
        <v>2</v>
      </c>
      <c r="K42" s="84" t="s">
        <v>2</v>
      </c>
      <c r="L42" s="63" t="s">
        <v>53</v>
      </c>
      <c r="M42" s="88" t="s">
        <v>53</v>
      </c>
      <c r="N42" s="88" t="s">
        <v>53</v>
      </c>
      <c r="O42" s="88" t="s">
        <v>53</v>
      </c>
      <c r="P42" s="88" t="s">
        <v>53</v>
      </c>
      <c r="Q42" s="88" t="s">
        <v>53</v>
      </c>
      <c r="R42" s="88" t="s">
        <v>53</v>
      </c>
      <c r="S42" s="88" t="s">
        <v>53</v>
      </c>
      <c r="T42" s="88" t="s">
        <v>53</v>
      </c>
      <c r="U42" s="88" t="s">
        <v>53</v>
      </c>
      <c r="V42" s="88" t="s">
        <v>53</v>
      </c>
      <c r="W42" s="88" t="s">
        <v>53</v>
      </c>
    </row>
    <row r="43" spans="1:23" ht="151.5" customHeight="1" x14ac:dyDescent="0.2">
      <c r="A43" s="61" t="s">
        <v>74</v>
      </c>
      <c r="B43" s="86" t="s">
        <v>51</v>
      </c>
      <c r="C43" s="43" t="s">
        <v>246</v>
      </c>
      <c r="D43" s="92" t="s">
        <v>2</v>
      </c>
      <c r="E43" s="92" t="s">
        <v>263</v>
      </c>
      <c r="F43" s="93" t="s">
        <v>264</v>
      </c>
      <c r="G43" s="86" t="s">
        <v>265</v>
      </c>
      <c r="H43" s="86" t="s">
        <v>265</v>
      </c>
      <c r="I43" s="86" t="s">
        <v>265</v>
      </c>
      <c r="J43" s="86" t="s">
        <v>265</v>
      </c>
      <c r="K43" s="86" t="s">
        <v>265</v>
      </c>
      <c r="L43" s="83"/>
      <c r="M43" s="86"/>
      <c r="N43" s="86"/>
      <c r="O43" s="86" t="s">
        <v>53</v>
      </c>
      <c r="P43" s="86"/>
      <c r="Q43" s="86"/>
      <c r="R43" s="86"/>
      <c r="S43" s="86" t="s">
        <v>53</v>
      </c>
      <c r="T43" s="86"/>
      <c r="U43" s="86"/>
      <c r="V43" s="86"/>
      <c r="W43" s="86" t="s">
        <v>53</v>
      </c>
    </row>
    <row r="44" spans="1:23" ht="152.25" customHeight="1" x14ac:dyDescent="0.2">
      <c r="A44" s="79" t="s">
        <v>237</v>
      </c>
      <c r="B44" s="86" t="s">
        <v>51</v>
      </c>
      <c r="C44" s="80" t="s">
        <v>254</v>
      </c>
      <c r="D44" s="82" t="s">
        <v>267</v>
      </c>
      <c r="E44" s="45">
        <v>42736</v>
      </c>
      <c r="F44" s="46">
        <v>43830</v>
      </c>
      <c r="G44" s="43" t="s">
        <v>75</v>
      </c>
      <c r="H44" s="74">
        <f>I44+J44+K44</f>
        <v>48000000</v>
      </c>
      <c r="I44" s="74">
        <v>16000000</v>
      </c>
      <c r="J44" s="74">
        <v>16000000</v>
      </c>
      <c r="K44" s="74">
        <v>16000000</v>
      </c>
      <c r="L44" s="63" t="s">
        <v>53</v>
      </c>
      <c r="M44" s="88" t="s">
        <v>53</v>
      </c>
      <c r="N44" s="88" t="s">
        <v>53</v>
      </c>
      <c r="O44" s="88" t="s">
        <v>53</v>
      </c>
      <c r="P44" s="88" t="s">
        <v>53</v>
      </c>
      <c r="Q44" s="88" t="s">
        <v>53</v>
      </c>
      <c r="R44" s="88" t="s">
        <v>53</v>
      </c>
      <c r="S44" s="88" t="s">
        <v>53</v>
      </c>
      <c r="T44" s="88" t="s">
        <v>53</v>
      </c>
      <c r="U44" s="88" t="s">
        <v>53</v>
      </c>
      <c r="V44" s="88" t="s">
        <v>53</v>
      </c>
      <c r="W44" s="88" t="s">
        <v>53</v>
      </c>
    </row>
    <row r="45" spans="1:23" ht="154.5" customHeight="1" x14ac:dyDescent="0.2">
      <c r="A45" s="79" t="s">
        <v>255</v>
      </c>
      <c r="B45" s="86" t="s">
        <v>51</v>
      </c>
      <c r="C45" s="80" t="s">
        <v>254</v>
      </c>
      <c r="D45" s="82" t="s">
        <v>267</v>
      </c>
      <c r="E45" s="45">
        <v>42736</v>
      </c>
      <c r="F45" s="46">
        <v>43830</v>
      </c>
      <c r="G45" s="89" t="s">
        <v>76</v>
      </c>
      <c r="H45" s="74">
        <f>I45+J45+K45</f>
        <v>48000000</v>
      </c>
      <c r="I45" s="74">
        <v>16000000</v>
      </c>
      <c r="J45" s="74">
        <v>16000000</v>
      </c>
      <c r="K45" s="74">
        <v>16000000</v>
      </c>
      <c r="L45" s="63" t="s">
        <v>53</v>
      </c>
      <c r="M45" s="88" t="s">
        <v>53</v>
      </c>
      <c r="N45" s="88" t="s">
        <v>53</v>
      </c>
      <c r="O45" s="88" t="s">
        <v>53</v>
      </c>
      <c r="P45" s="88" t="s">
        <v>53</v>
      </c>
      <c r="Q45" s="88" t="s">
        <v>53</v>
      </c>
      <c r="R45" s="88" t="s">
        <v>53</v>
      </c>
      <c r="S45" s="88" t="s">
        <v>53</v>
      </c>
      <c r="T45" s="88" t="s">
        <v>53</v>
      </c>
      <c r="U45" s="88" t="s">
        <v>53</v>
      </c>
      <c r="V45" s="88" t="s">
        <v>53</v>
      </c>
      <c r="W45" s="88" t="s">
        <v>53</v>
      </c>
    </row>
    <row r="46" spans="1:23" ht="123" customHeight="1" x14ac:dyDescent="0.2">
      <c r="A46" s="79" t="s">
        <v>256</v>
      </c>
      <c r="B46" s="86" t="s">
        <v>51</v>
      </c>
      <c r="C46" s="80" t="s">
        <v>254</v>
      </c>
      <c r="D46" s="86" t="s">
        <v>265</v>
      </c>
      <c r="E46" s="92" t="s">
        <v>263</v>
      </c>
      <c r="F46" s="93" t="s">
        <v>264</v>
      </c>
      <c r="G46" s="86" t="s">
        <v>265</v>
      </c>
      <c r="H46" s="86" t="s">
        <v>265</v>
      </c>
      <c r="I46" s="86" t="s">
        <v>265</v>
      </c>
      <c r="J46" s="86" t="s">
        <v>265</v>
      </c>
      <c r="K46" s="86" t="s">
        <v>265</v>
      </c>
      <c r="L46" s="83"/>
      <c r="M46" s="86"/>
      <c r="N46" s="86"/>
      <c r="O46" s="86" t="s">
        <v>53</v>
      </c>
      <c r="P46" s="86"/>
      <c r="Q46" s="86"/>
      <c r="R46" s="86"/>
      <c r="S46" s="86" t="s">
        <v>53</v>
      </c>
      <c r="T46" s="86"/>
      <c r="U46" s="86"/>
      <c r="V46" s="86"/>
      <c r="W46" s="86" t="s">
        <v>53</v>
      </c>
    </row>
    <row r="47" spans="1:23" ht="26.25" customHeight="1" x14ac:dyDescent="0.2">
      <c r="A47" s="101" t="s">
        <v>257</v>
      </c>
      <c r="B47" s="102"/>
      <c r="C47" s="102"/>
      <c r="D47" s="102"/>
      <c r="E47" s="102"/>
      <c r="F47" s="102"/>
      <c r="G47" s="102"/>
      <c r="H47" s="53">
        <v>57000000</v>
      </c>
      <c r="I47" s="53">
        <v>19000000</v>
      </c>
      <c r="J47" s="53">
        <v>19000000</v>
      </c>
      <c r="K47" s="53">
        <v>19000000</v>
      </c>
      <c r="L47" s="63" t="s">
        <v>71</v>
      </c>
      <c r="M47" s="88" t="s">
        <v>71</v>
      </c>
      <c r="N47" s="88" t="s">
        <v>71</v>
      </c>
      <c r="O47" s="88" t="s">
        <v>71</v>
      </c>
      <c r="P47" s="88" t="s">
        <v>71</v>
      </c>
      <c r="Q47" s="88" t="s">
        <v>71</v>
      </c>
      <c r="R47" s="88" t="s">
        <v>71</v>
      </c>
      <c r="S47" s="88" t="s">
        <v>71</v>
      </c>
      <c r="T47" s="88" t="s">
        <v>71</v>
      </c>
      <c r="U47" s="88" t="s">
        <v>71</v>
      </c>
      <c r="V47" s="88" t="s">
        <v>71</v>
      </c>
      <c r="W47" s="88" t="s">
        <v>71</v>
      </c>
    </row>
    <row r="48" spans="1:23" ht="26.25" customHeight="1" x14ac:dyDescent="0.2">
      <c r="A48" s="103" t="s">
        <v>258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</row>
    <row r="49" spans="1:23" ht="26.25" customHeight="1" x14ac:dyDescent="0.2">
      <c r="A49" s="103" t="s">
        <v>238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</row>
    <row r="50" spans="1:23" ht="115.5" customHeight="1" x14ac:dyDescent="0.2">
      <c r="A50" s="44" t="s">
        <v>77</v>
      </c>
      <c r="B50" s="86" t="s">
        <v>51</v>
      </c>
      <c r="C50" s="43" t="s">
        <v>239</v>
      </c>
      <c r="D50" s="44" t="s">
        <v>79</v>
      </c>
      <c r="E50" s="45">
        <v>42736</v>
      </c>
      <c r="F50" s="46">
        <v>43830</v>
      </c>
      <c r="G50" s="89" t="s">
        <v>80</v>
      </c>
      <c r="H50" s="87" t="s">
        <v>2</v>
      </c>
      <c r="I50" s="87" t="s">
        <v>2</v>
      </c>
      <c r="J50" s="87" t="s">
        <v>2</v>
      </c>
      <c r="K50" s="87" t="s">
        <v>2</v>
      </c>
      <c r="L50" s="87" t="s">
        <v>53</v>
      </c>
      <c r="M50" s="87" t="s">
        <v>53</v>
      </c>
      <c r="N50" s="87" t="s">
        <v>53</v>
      </c>
      <c r="O50" s="87" t="s">
        <v>53</v>
      </c>
      <c r="P50" s="87" t="s">
        <v>53</v>
      </c>
      <c r="Q50" s="87" t="s">
        <v>53</v>
      </c>
      <c r="R50" s="85" t="s">
        <v>53</v>
      </c>
      <c r="S50" s="85" t="s">
        <v>53</v>
      </c>
      <c r="T50" s="85" t="s">
        <v>53</v>
      </c>
      <c r="U50" s="85" t="s">
        <v>53</v>
      </c>
      <c r="V50" s="85" t="s">
        <v>53</v>
      </c>
      <c r="W50" s="85" t="s">
        <v>53</v>
      </c>
    </row>
    <row r="51" spans="1:23" ht="105.75" customHeight="1" x14ac:dyDescent="0.2">
      <c r="A51" s="44" t="s">
        <v>81</v>
      </c>
      <c r="B51" s="86" t="s">
        <v>218</v>
      </c>
      <c r="C51" s="43" t="s">
        <v>239</v>
      </c>
      <c r="D51" s="44" t="s">
        <v>82</v>
      </c>
      <c r="E51" s="45">
        <v>42736</v>
      </c>
      <c r="F51" s="46">
        <v>43830</v>
      </c>
      <c r="G51" s="89" t="s">
        <v>83</v>
      </c>
      <c r="H51" s="57" t="s">
        <v>2</v>
      </c>
      <c r="I51" s="88" t="s">
        <v>2</v>
      </c>
      <c r="J51" s="88" t="s">
        <v>2</v>
      </c>
      <c r="K51" s="88" t="s">
        <v>2</v>
      </c>
      <c r="L51" s="63" t="s">
        <v>53</v>
      </c>
      <c r="M51" s="87" t="s">
        <v>53</v>
      </c>
      <c r="N51" s="87" t="s">
        <v>53</v>
      </c>
      <c r="O51" s="88" t="s">
        <v>53</v>
      </c>
      <c r="P51" s="88" t="s">
        <v>53</v>
      </c>
      <c r="Q51" s="87" t="s">
        <v>53</v>
      </c>
      <c r="R51" s="85" t="s">
        <v>53</v>
      </c>
      <c r="S51" s="88" t="s">
        <v>53</v>
      </c>
      <c r="T51" s="88" t="s">
        <v>53</v>
      </c>
      <c r="U51" s="85" t="s">
        <v>53</v>
      </c>
      <c r="V51" s="85" t="s">
        <v>53</v>
      </c>
      <c r="W51" s="88" t="s">
        <v>53</v>
      </c>
    </row>
    <row r="52" spans="1:23" ht="12" hidden="1" customHeight="1" x14ac:dyDescent="0.2">
      <c r="A52" s="100" t="s">
        <v>0</v>
      </c>
      <c r="B52" s="100"/>
      <c r="C52" s="100"/>
      <c r="D52" s="82"/>
      <c r="E52" s="58"/>
      <c r="F52" s="58"/>
      <c r="G52" s="58"/>
      <c r="H52" s="58"/>
      <c r="I52" s="55"/>
      <c r="J52" s="55"/>
      <c r="K52" s="55"/>
      <c r="L52" s="64"/>
      <c r="M52" s="87" t="s">
        <v>53</v>
      </c>
      <c r="N52" s="87" t="s">
        <v>53</v>
      </c>
      <c r="O52" s="55"/>
      <c r="P52" s="55"/>
      <c r="Q52" s="87" t="s">
        <v>53</v>
      </c>
      <c r="R52" s="85" t="s">
        <v>53</v>
      </c>
      <c r="S52" s="55"/>
      <c r="T52" s="55"/>
      <c r="U52" s="85" t="s">
        <v>53</v>
      </c>
      <c r="V52" s="85" t="s">
        <v>53</v>
      </c>
      <c r="W52" s="55"/>
    </row>
    <row r="53" spans="1:23" ht="12" hidden="1" customHeight="1" x14ac:dyDescent="0.2">
      <c r="A53" s="100" t="s">
        <v>5</v>
      </c>
      <c r="B53" s="100"/>
      <c r="C53" s="100"/>
      <c r="D53" s="82"/>
      <c r="E53" s="58"/>
      <c r="F53" s="58"/>
      <c r="G53" s="58"/>
      <c r="H53" s="58"/>
      <c r="I53" s="55"/>
      <c r="J53" s="55"/>
      <c r="K53" s="55"/>
      <c r="L53" s="64"/>
      <c r="M53" s="87" t="s">
        <v>53</v>
      </c>
      <c r="N53" s="87" t="s">
        <v>53</v>
      </c>
      <c r="O53" s="55"/>
      <c r="P53" s="55"/>
      <c r="Q53" s="87" t="s">
        <v>53</v>
      </c>
      <c r="R53" s="85" t="s">
        <v>53</v>
      </c>
      <c r="S53" s="55"/>
      <c r="T53" s="55"/>
      <c r="U53" s="85" t="s">
        <v>53</v>
      </c>
      <c r="V53" s="85" t="s">
        <v>53</v>
      </c>
      <c r="W53" s="55"/>
    </row>
    <row r="54" spans="1:23" ht="12" hidden="1" customHeight="1" x14ac:dyDescent="0.2">
      <c r="A54" s="100" t="s">
        <v>4</v>
      </c>
      <c r="B54" s="100"/>
      <c r="C54" s="100"/>
      <c r="D54" s="82"/>
      <c r="E54" s="58"/>
      <c r="F54" s="58"/>
      <c r="G54" s="58"/>
      <c r="H54" s="58"/>
      <c r="I54" s="55"/>
      <c r="J54" s="55"/>
      <c r="K54" s="55"/>
      <c r="L54" s="64"/>
      <c r="M54" s="87" t="s">
        <v>53</v>
      </c>
      <c r="N54" s="87" t="s">
        <v>53</v>
      </c>
      <c r="O54" s="55"/>
      <c r="P54" s="55"/>
      <c r="Q54" s="87" t="s">
        <v>53</v>
      </c>
      <c r="R54" s="85" t="s">
        <v>53</v>
      </c>
      <c r="S54" s="55"/>
      <c r="T54" s="55"/>
      <c r="U54" s="85" t="s">
        <v>53</v>
      </c>
      <c r="V54" s="85" t="s">
        <v>53</v>
      </c>
      <c r="W54" s="55"/>
    </row>
    <row r="55" spans="1:23" ht="15.6" hidden="1" customHeight="1" x14ac:dyDescent="0.2">
      <c r="A55" s="100" t="s">
        <v>6</v>
      </c>
      <c r="B55" s="100"/>
      <c r="C55" s="100"/>
      <c r="D55" s="82"/>
      <c r="E55" s="58"/>
      <c r="F55" s="58"/>
      <c r="G55" s="58"/>
      <c r="H55" s="58"/>
      <c r="I55" s="55"/>
      <c r="J55" s="55"/>
      <c r="K55" s="55"/>
      <c r="L55" s="64"/>
      <c r="M55" s="87" t="s">
        <v>53</v>
      </c>
      <c r="N55" s="87" t="s">
        <v>53</v>
      </c>
      <c r="O55" s="55"/>
      <c r="P55" s="55"/>
      <c r="Q55" s="87" t="s">
        <v>53</v>
      </c>
      <c r="R55" s="85" t="s">
        <v>53</v>
      </c>
      <c r="S55" s="55"/>
      <c r="T55" s="55"/>
      <c r="U55" s="85" t="s">
        <v>53</v>
      </c>
      <c r="V55" s="85" t="s">
        <v>53</v>
      </c>
      <c r="W55" s="55"/>
    </row>
    <row r="56" spans="1:23" ht="13.15" hidden="1" customHeight="1" x14ac:dyDescent="0.2">
      <c r="A56" s="100" t="s">
        <v>1</v>
      </c>
      <c r="B56" s="100"/>
      <c r="C56" s="100"/>
      <c r="D56" s="82"/>
      <c r="E56" s="58"/>
      <c r="F56" s="58"/>
      <c r="G56" s="58"/>
      <c r="H56" s="58"/>
      <c r="I56" s="55"/>
      <c r="J56" s="55"/>
      <c r="K56" s="55"/>
      <c r="L56" s="64"/>
      <c r="M56" s="87" t="s">
        <v>53</v>
      </c>
      <c r="N56" s="87" t="s">
        <v>53</v>
      </c>
      <c r="O56" s="55"/>
      <c r="P56" s="55"/>
      <c r="Q56" s="87" t="s">
        <v>53</v>
      </c>
      <c r="R56" s="85" t="s">
        <v>53</v>
      </c>
      <c r="S56" s="55"/>
      <c r="T56" s="55"/>
      <c r="U56" s="85" t="s">
        <v>53</v>
      </c>
      <c r="V56" s="85" t="s">
        <v>53</v>
      </c>
      <c r="W56" s="55"/>
    </row>
    <row r="57" spans="1:23" ht="12" hidden="1" customHeight="1" x14ac:dyDescent="0.2">
      <c r="A57" s="62"/>
      <c r="B57" s="86"/>
      <c r="C57" s="86"/>
      <c r="D57" s="62"/>
      <c r="E57" s="55"/>
      <c r="F57" s="55"/>
      <c r="G57" s="55"/>
      <c r="H57" s="55"/>
      <c r="I57" s="55"/>
      <c r="J57" s="55"/>
      <c r="K57" s="55"/>
      <c r="L57" s="64"/>
      <c r="M57" s="87" t="s">
        <v>53</v>
      </c>
      <c r="N57" s="87" t="s">
        <v>53</v>
      </c>
      <c r="O57" s="55"/>
      <c r="P57" s="55"/>
      <c r="Q57" s="87" t="s">
        <v>53</v>
      </c>
      <c r="R57" s="85" t="s">
        <v>53</v>
      </c>
      <c r="S57" s="55"/>
      <c r="T57" s="55"/>
      <c r="U57" s="85" t="s">
        <v>53</v>
      </c>
      <c r="V57" s="85" t="s">
        <v>53</v>
      </c>
      <c r="W57" s="55"/>
    </row>
    <row r="58" spans="1:23" ht="52.15" hidden="1" customHeight="1" x14ac:dyDescent="0.2">
      <c r="A58" s="62"/>
      <c r="B58" s="86"/>
      <c r="C58" s="86"/>
      <c r="D58" s="62"/>
      <c r="E58" s="55"/>
      <c r="F58" s="55"/>
      <c r="G58" s="55"/>
      <c r="H58" s="55"/>
      <c r="I58" s="55"/>
      <c r="J58" s="55"/>
      <c r="K58" s="55"/>
      <c r="L58" s="64"/>
      <c r="M58" s="87" t="s">
        <v>53</v>
      </c>
      <c r="N58" s="87" t="s">
        <v>53</v>
      </c>
      <c r="O58" s="55"/>
      <c r="P58" s="55"/>
      <c r="Q58" s="87" t="s">
        <v>53</v>
      </c>
      <c r="R58" s="85" t="s">
        <v>53</v>
      </c>
      <c r="S58" s="55"/>
      <c r="T58" s="55"/>
      <c r="U58" s="85" t="s">
        <v>53</v>
      </c>
      <c r="V58" s="85" t="s">
        <v>53</v>
      </c>
      <c r="W58" s="55"/>
    </row>
    <row r="59" spans="1:23" ht="12" hidden="1" customHeight="1" x14ac:dyDescent="0.2">
      <c r="A59" s="99" t="s">
        <v>3</v>
      </c>
      <c r="B59" s="99"/>
      <c r="C59" s="99"/>
      <c r="D59" s="81"/>
      <c r="E59" s="59"/>
      <c r="F59" s="59"/>
      <c r="G59" s="59"/>
      <c r="H59" s="59"/>
      <c r="I59" s="55"/>
      <c r="J59" s="55"/>
      <c r="K59" s="55"/>
      <c r="L59" s="64"/>
      <c r="M59" s="87" t="s">
        <v>53</v>
      </c>
      <c r="N59" s="87" t="s">
        <v>53</v>
      </c>
      <c r="O59" s="55"/>
      <c r="P59" s="55"/>
      <c r="Q59" s="87" t="s">
        <v>53</v>
      </c>
      <c r="R59" s="85" t="s">
        <v>53</v>
      </c>
      <c r="S59" s="55"/>
      <c r="T59" s="55"/>
      <c r="U59" s="85" t="s">
        <v>53</v>
      </c>
      <c r="V59" s="85" t="s">
        <v>53</v>
      </c>
      <c r="W59" s="55"/>
    </row>
    <row r="60" spans="1:23" ht="12" hidden="1" customHeight="1" x14ac:dyDescent="0.2">
      <c r="A60" s="62"/>
      <c r="B60" s="86"/>
      <c r="C60" s="86"/>
      <c r="D60" s="62"/>
      <c r="E60" s="55"/>
      <c r="F60" s="55"/>
      <c r="G60" s="55"/>
      <c r="H60" s="55"/>
      <c r="I60" s="55"/>
      <c r="J60" s="55"/>
      <c r="K60" s="55"/>
      <c r="L60" s="64"/>
      <c r="M60" s="87" t="s">
        <v>53</v>
      </c>
      <c r="N60" s="87" t="s">
        <v>53</v>
      </c>
      <c r="O60" s="55"/>
      <c r="P60" s="55"/>
      <c r="Q60" s="87" t="s">
        <v>53</v>
      </c>
      <c r="R60" s="85" t="s">
        <v>53</v>
      </c>
      <c r="S60" s="55"/>
      <c r="T60" s="55"/>
      <c r="U60" s="85" t="s">
        <v>53</v>
      </c>
      <c r="V60" s="85" t="s">
        <v>53</v>
      </c>
      <c r="W60" s="55"/>
    </row>
    <row r="61" spans="1:23" ht="12" hidden="1" customHeight="1" x14ac:dyDescent="0.2">
      <c r="A61" s="62"/>
      <c r="B61" s="86"/>
      <c r="C61" s="86"/>
      <c r="D61" s="62"/>
      <c r="E61" s="55"/>
      <c r="F61" s="55"/>
      <c r="G61" s="55"/>
      <c r="H61" s="55"/>
      <c r="I61" s="55"/>
      <c r="J61" s="55"/>
      <c r="K61" s="55"/>
      <c r="L61" s="64"/>
      <c r="M61" s="87" t="s">
        <v>53</v>
      </c>
      <c r="N61" s="87" t="s">
        <v>53</v>
      </c>
      <c r="O61" s="55"/>
      <c r="P61" s="55"/>
      <c r="Q61" s="87" t="s">
        <v>53</v>
      </c>
      <c r="R61" s="85" t="s">
        <v>53</v>
      </c>
      <c r="S61" s="55"/>
      <c r="T61" s="55"/>
      <c r="U61" s="85" t="s">
        <v>53</v>
      </c>
      <c r="V61" s="85" t="s">
        <v>53</v>
      </c>
      <c r="W61" s="55"/>
    </row>
    <row r="62" spans="1:23" ht="150" customHeight="1" x14ac:dyDescent="0.2">
      <c r="A62" s="44" t="s">
        <v>84</v>
      </c>
      <c r="B62" s="86" t="s">
        <v>218</v>
      </c>
      <c r="C62" s="43" t="s">
        <v>239</v>
      </c>
      <c r="D62" s="44" t="s">
        <v>85</v>
      </c>
      <c r="E62" s="45">
        <v>42736</v>
      </c>
      <c r="F62" s="46">
        <v>43830</v>
      </c>
      <c r="G62" s="89" t="s">
        <v>86</v>
      </c>
      <c r="H62" s="88" t="s">
        <v>2</v>
      </c>
      <c r="I62" s="88" t="s">
        <v>2</v>
      </c>
      <c r="J62" s="88" t="s">
        <v>2</v>
      </c>
      <c r="K62" s="88" t="s">
        <v>2</v>
      </c>
      <c r="L62" s="63" t="s">
        <v>53</v>
      </c>
      <c r="M62" s="87" t="s">
        <v>53</v>
      </c>
      <c r="N62" s="87" t="s">
        <v>53</v>
      </c>
      <c r="O62" s="88" t="s">
        <v>53</v>
      </c>
      <c r="P62" s="88" t="s">
        <v>53</v>
      </c>
      <c r="Q62" s="87" t="s">
        <v>53</v>
      </c>
      <c r="R62" s="85" t="s">
        <v>53</v>
      </c>
      <c r="S62" s="88" t="s">
        <v>53</v>
      </c>
      <c r="T62" s="88" t="s">
        <v>53</v>
      </c>
      <c r="U62" s="85" t="s">
        <v>53</v>
      </c>
      <c r="V62" s="85" t="s">
        <v>53</v>
      </c>
      <c r="W62" s="88" t="s">
        <v>53</v>
      </c>
    </row>
    <row r="63" spans="1:23" ht="87.75" customHeight="1" x14ac:dyDescent="0.2">
      <c r="A63" s="44" t="s">
        <v>87</v>
      </c>
      <c r="B63" s="86" t="s">
        <v>218</v>
      </c>
      <c r="C63" s="43" t="s">
        <v>78</v>
      </c>
      <c r="D63" s="95" t="s">
        <v>2</v>
      </c>
      <c r="E63" s="92" t="s">
        <v>263</v>
      </c>
      <c r="F63" s="93" t="s">
        <v>264</v>
      </c>
      <c r="G63" s="86" t="s">
        <v>265</v>
      </c>
      <c r="H63" s="86" t="s">
        <v>265</v>
      </c>
      <c r="I63" s="86" t="s">
        <v>265</v>
      </c>
      <c r="J63" s="86" t="s">
        <v>265</v>
      </c>
      <c r="K63" s="86" t="s">
        <v>265</v>
      </c>
      <c r="L63" s="83"/>
      <c r="M63" s="86"/>
      <c r="N63" s="86"/>
      <c r="O63" s="86" t="s">
        <v>53</v>
      </c>
      <c r="P63" s="86"/>
      <c r="Q63" s="86"/>
      <c r="R63" s="86"/>
      <c r="S63" s="86" t="s">
        <v>53</v>
      </c>
      <c r="T63" s="86"/>
      <c r="U63" s="86"/>
      <c r="V63" s="86"/>
      <c r="W63" s="86" t="s">
        <v>53</v>
      </c>
    </row>
    <row r="64" spans="1:23" ht="118.5" customHeight="1" x14ac:dyDescent="0.2">
      <c r="A64" s="44" t="s">
        <v>88</v>
      </c>
      <c r="B64" s="86" t="s">
        <v>51</v>
      </c>
      <c r="C64" s="43" t="s">
        <v>239</v>
      </c>
      <c r="D64" s="44" t="s">
        <v>79</v>
      </c>
      <c r="E64" s="45">
        <v>42736</v>
      </c>
      <c r="F64" s="46">
        <v>43830</v>
      </c>
      <c r="G64" s="89" t="s">
        <v>89</v>
      </c>
      <c r="H64" s="86" t="s">
        <v>71</v>
      </c>
      <c r="I64" s="86" t="s">
        <v>71</v>
      </c>
      <c r="J64" s="86" t="s">
        <v>71</v>
      </c>
      <c r="K64" s="86" t="s">
        <v>71</v>
      </c>
      <c r="L64" s="86" t="s">
        <v>53</v>
      </c>
      <c r="M64" s="86" t="s">
        <v>53</v>
      </c>
      <c r="N64" s="86" t="s">
        <v>53</v>
      </c>
      <c r="O64" s="86" t="s">
        <v>53</v>
      </c>
      <c r="P64" s="86" t="s">
        <v>53</v>
      </c>
      <c r="Q64" s="86" t="s">
        <v>53</v>
      </c>
      <c r="R64" s="86" t="s">
        <v>53</v>
      </c>
      <c r="S64" s="86" t="s">
        <v>53</v>
      </c>
      <c r="T64" s="86" t="s">
        <v>53</v>
      </c>
      <c r="U64" s="86" t="s">
        <v>53</v>
      </c>
      <c r="V64" s="86" t="s">
        <v>53</v>
      </c>
      <c r="W64" s="86" t="s">
        <v>53</v>
      </c>
    </row>
    <row r="65" spans="1:23" ht="105.75" customHeight="1" x14ac:dyDescent="0.2">
      <c r="A65" s="44" t="s">
        <v>90</v>
      </c>
      <c r="B65" s="86" t="s">
        <v>218</v>
      </c>
      <c r="C65" s="43" t="s">
        <v>239</v>
      </c>
      <c r="D65" s="44" t="s">
        <v>91</v>
      </c>
      <c r="E65" s="45">
        <v>42736</v>
      </c>
      <c r="F65" s="46">
        <v>43830</v>
      </c>
      <c r="G65" s="89" t="s">
        <v>92</v>
      </c>
      <c r="H65" s="86" t="s">
        <v>71</v>
      </c>
      <c r="I65" s="86" t="s">
        <v>71</v>
      </c>
      <c r="J65" s="86" t="s">
        <v>71</v>
      </c>
      <c r="K65" s="86" t="s">
        <v>71</v>
      </c>
      <c r="L65" s="86" t="s">
        <v>53</v>
      </c>
      <c r="M65" s="86" t="s">
        <v>53</v>
      </c>
      <c r="N65" s="86" t="s">
        <v>53</v>
      </c>
      <c r="O65" s="86" t="s">
        <v>53</v>
      </c>
      <c r="P65" s="86" t="s">
        <v>53</v>
      </c>
      <c r="Q65" s="86" t="s">
        <v>53</v>
      </c>
      <c r="R65" s="86" t="s">
        <v>53</v>
      </c>
      <c r="S65" s="86" t="s">
        <v>53</v>
      </c>
      <c r="T65" s="86" t="s">
        <v>53</v>
      </c>
      <c r="U65" s="86" t="s">
        <v>53</v>
      </c>
      <c r="V65" s="86" t="s">
        <v>53</v>
      </c>
      <c r="W65" s="86" t="s">
        <v>53</v>
      </c>
    </row>
    <row r="66" spans="1:23" ht="87.75" customHeight="1" x14ac:dyDescent="0.2">
      <c r="A66" s="44" t="s">
        <v>93</v>
      </c>
      <c r="B66" s="86" t="s">
        <v>218</v>
      </c>
      <c r="C66" s="43" t="s">
        <v>239</v>
      </c>
      <c r="D66" s="44" t="s">
        <v>94</v>
      </c>
      <c r="E66" s="45">
        <v>42736</v>
      </c>
      <c r="F66" s="46">
        <v>43830</v>
      </c>
      <c r="G66" s="89" t="s">
        <v>95</v>
      </c>
      <c r="H66" s="86" t="s">
        <v>71</v>
      </c>
      <c r="I66" s="86" t="s">
        <v>71</v>
      </c>
      <c r="J66" s="86" t="s">
        <v>71</v>
      </c>
      <c r="K66" s="86" t="s">
        <v>71</v>
      </c>
      <c r="L66" s="86" t="s">
        <v>53</v>
      </c>
      <c r="M66" s="86" t="s">
        <v>53</v>
      </c>
      <c r="N66" s="86" t="s">
        <v>53</v>
      </c>
      <c r="O66" s="86" t="s">
        <v>53</v>
      </c>
      <c r="P66" s="86" t="s">
        <v>53</v>
      </c>
      <c r="Q66" s="86" t="s">
        <v>53</v>
      </c>
      <c r="R66" s="86" t="s">
        <v>53</v>
      </c>
      <c r="S66" s="86" t="s">
        <v>53</v>
      </c>
      <c r="T66" s="86" t="s">
        <v>53</v>
      </c>
      <c r="U66" s="86" t="s">
        <v>53</v>
      </c>
      <c r="V66" s="86" t="s">
        <v>53</v>
      </c>
      <c r="W66" s="86" t="s">
        <v>53</v>
      </c>
    </row>
    <row r="67" spans="1:23" ht="81.75" customHeight="1" x14ac:dyDescent="0.2">
      <c r="A67" s="62" t="s">
        <v>223</v>
      </c>
      <c r="B67" s="86" t="s">
        <v>218</v>
      </c>
      <c r="C67" s="43" t="s">
        <v>239</v>
      </c>
      <c r="D67" s="86" t="s">
        <v>71</v>
      </c>
      <c r="E67" s="86" t="s">
        <v>263</v>
      </c>
      <c r="F67" s="93" t="s">
        <v>264</v>
      </c>
      <c r="G67" s="86" t="s">
        <v>268</v>
      </c>
      <c r="H67" s="86" t="s">
        <v>269</v>
      </c>
      <c r="I67" s="86" t="s">
        <v>270</v>
      </c>
      <c r="J67" s="86" t="s">
        <v>271</v>
      </c>
      <c r="K67" s="86" t="s">
        <v>272</v>
      </c>
      <c r="L67" s="83"/>
      <c r="M67" s="86"/>
      <c r="N67" s="86"/>
      <c r="O67" s="86" t="s">
        <v>53</v>
      </c>
      <c r="P67" s="86"/>
      <c r="Q67" s="86"/>
      <c r="R67" s="86"/>
      <c r="S67" s="86" t="s">
        <v>53</v>
      </c>
      <c r="T67" s="86"/>
      <c r="U67" s="86"/>
      <c r="V67" s="86"/>
      <c r="W67" s="86" t="s">
        <v>53</v>
      </c>
    </row>
    <row r="68" spans="1:23" ht="20.25" customHeight="1" x14ac:dyDescent="0.2">
      <c r="A68" s="125" t="s">
        <v>240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</row>
    <row r="69" spans="1:23" ht="216" customHeight="1" x14ac:dyDescent="0.2">
      <c r="A69" s="44" t="s">
        <v>96</v>
      </c>
      <c r="B69" s="86" t="s">
        <v>51</v>
      </c>
      <c r="C69" s="43" t="s">
        <v>239</v>
      </c>
      <c r="D69" s="44" t="s">
        <v>97</v>
      </c>
      <c r="E69" s="45">
        <v>42736</v>
      </c>
      <c r="F69" s="46">
        <v>43830</v>
      </c>
      <c r="G69" s="89" t="s">
        <v>98</v>
      </c>
      <c r="H69" s="86" t="s">
        <v>71</v>
      </c>
      <c r="I69" s="86" t="s">
        <v>71</v>
      </c>
      <c r="J69" s="86" t="s">
        <v>71</v>
      </c>
      <c r="K69" s="86" t="s">
        <v>71</v>
      </c>
      <c r="L69" s="86" t="s">
        <v>53</v>
      </c>
      <c r="M69" s="86" t="s">
        <v>53</v>
      </c>
      <c r="N69" s="86" t="s">
        <v>53</v>
      </c>
      <c r="O69" s="86" t="s">
        <v>53</v>
      </c>
      <c r="P69" s="86" t="s">
        <v>53</v>
      </c>
      <c r="Q69" s="86" t="s">
        <v>53</v>
      </c>
      <c r="R69" s="86" t="s">
        <v>53</v>
      </c>
      <c r="S69" s="86" t="s">
        <v>53</v>
      </c>
      <c r="T69" s="86" t="s">
        <v>53</v>
      </c>
      <c r="U69" s="86" t="s">
        <v>53</v>
      </c>
      <c r="V69" s="86" t="s">
        <v>53</v>
      </c>
      <c r="W69" s="86" t="s">
        <v>53</v>
      </c>
    </row>
    <row r="70" spans="1:23" ht="165.75" customHeight="1" x14ac:dyDescent="0.2">
      <c r="A70" s="44" t="s">
        <v>99</v>
      </c>
      <c r="B70" s="86" t="s">
        <v>218</v>
      </c>
      <c r="C70" s="43" t="s">
        <v>239</v>
      </c>
      <c r="D70" s="44" t="s">
        <v>100</v>
      </c>
      <c r="E70" s="45">
        <v>42736</v>
      </c>
      <c r="F70" s="46">
        <v>43830</v>
      </c>
      <c r="G70" s="89" t="s">
        <v>101</v>
      </c>
      <c r="H70" s="86" t="s">
        <v>71</v>
      </c>
      <c r="I70" s="86" t="s">
        <v>71</v>
      </c>
      <c r="J70" s="86" t="s">
        <v>71</v>
      </c>
      <c r="K70" s="86" t="s">
        <v>71</v>
      </c>
      <c r="L70" s="86" t="s">
        <v>53</v>
      </c>
      <c r="M70" s="86" t="s">
        <v>53</v>
      </c>
      <c r="N70" s="86" t="s">
        <v>53</v>
      </c>
      <c r="O70" s="86" t="s">
        <v>53</v>
      </c>
      <c r="P70" s="86" t="s">
        <v>53</v>
      </c>
      <c r="Q70" s="86" t="s">
        <v>53</v>
      </c>
      <c r="R70" s="86" t="s">
        <v>53</v>
      </c>
      <c r="S70" s="86" t="s">
        <v>53</v>
      </c>
      <c r="T70" s="86" t="s">
        <v>53</v>
      </c>
      <c r="U70" s="86" t="s">
        <v>53</v>
      </c>
      <c r="V70" s="86" t="s">
        <v>53</v>
      </c>
      <c r="W70" s="86" t="s">
        <v>53</v>
      </c>
    </row>
    <row r="71" spans="1:23" ht="105" customHeight="1" x14ac:dyDescent="0.2">
      <c r="A71" s="44" t="s">
        <v>102</v>
      </c>
      <c r="B71" s="86" t="s">
        <v>218</v>
      </c>
      <c r="C71" s="43" t="s">
        <v>239</v>
      </c>
      <c r="D71" s="44" t="s">
        <v>103</v>
      </c>
      <c r="E71" s="45">
        <v>42736</v>
      </c>
      <c r="F71" s="46">
        <v>43830</v>
      </c>
      <c r="G71" s="89" t="s">
        <v>104</v>
      </c>
      <c r="H71" s="86" t="s">
        <v>105</v>
      </c>
      <c r="I71" s="86" t="s">
        <v>71</v>
      </c>
      <c r="J71" s="86" t="s">
        <v>71</v>
      </c>
      <c r="K71" s="86" t="s">
        <v>71</v>
      </c>
      <c r="L71" s="86" t="s">
        <v>53</v>
      </c>
      <c r="M71" s="86" t="s">
        <v>53</v>
      </c>
      <c r="N71" s="86" t="s">
        <v>53</v>
      </c>
      <c r="O71" s="86" t="s">
        <v>53</v>
      </c>
      <c r="P71" s="86" t="s">
        <v>53</v>
      </c>
      <c r="Q71" s="86" t="s">
        <v>53</v>
      </c>
      <c r="R71" s="86" t="s">
        <v>53</v>
      </c>
      <c r="S71" s="86" t="s">
        <v>53</v>
      </c>
      <c r="T71" s="86" t="s">
        <v>53</v>
      </c>
      <c r="U71" s="86" t="s">
        <v>53</v>
      </c>
      <c r="V71" s="86" t="s">
        <v>53</v>
      </c>
      <c r="W71" s="86" t="s">
        <v>53</v>
      </c>
    </row>
    <row r="72" spans="1:23" ht="83.25" customHeight="1" x14ac:dyDescent="0.2">
      <c r="A72" s="44" t="s">
        <v>106</v>
      </c>
      <c r="B72" s="86" t="s">
        <v>218</v>
      </c>
      <c r="C72" s="43" t="s">
        <v>239</v>
      </c>
      <c r="D72" s="86" t="s">
        <v>71</v>
      </c>
      <c r="E72" s="86" t="s">
        <v>263</v>
      </c>
      <c r="F72" s="93" t="s">
        <v>264</v>
      </c>
      <c r="G72" s="86" t="s">
        <v>71</v>
      </c>
      <c r="H72" s="86" t="s">
        <v>71</v>
      </c>
      <c r="I72" s="86" t="s">
        <v>71</v>
      </c>
      <c r="J72" s="86" t="s">
        <v>71</v>
      </c>
      <c r="K72" s="86" t="s">
        <v>71</v>
      </c>
      <c r="L72" s="86"/>
      <c r="M72" s="86"/>
      <c r="N72" s="86"/>
      <c r="O72" s="86" t="s">
        <v>53</v>
      </c>
      <c r="P72" s="86"/>
      <c r="Q72" s="86"/>
      <c r="R72" s="86"/>
      <c r="S72" s="86" t="s">
        <v>53</v>
      </c>
      <c r="T72" s="86"/>
      <c r="U72" s="86"/>
      <c r="V72" s="86"/>
      <c r="W72" s="86" t="s">
        <v>53</v>
      </c>
    </row>
    <row r="73" spans="1:23" ht="156" customHeight="1" x14ac:dyDescent="0.2">
      <c r="A73" s="44" t="s">
        <v>107</v>
      </c>
      <c r="B73" s="86" t="s">
        <v>51</v>
      </c>
      <c r="C73" s="43" t="s">
        <v>239</v>
      </c>
      <c r="D73" s="44" t="s">
        <v>108</v>
      </c>
      <c r="E73" s="96" t="s">
        <v>273</v>
      </c>
      <c r="F73" s="93" t="s">
        <v>274</v>
      </c>
      <c r="G73" s="89" t="s">
        <v>109</v>
      </c>
      <c r="H73" s="86" t="s">
        <v>71</v>
      </c>
      <c r="I73" s="86" t="s">
        <v>71</v>
      </c>
      <c r="J73" s="86" t="s">
        <v>71</v>
      </c>
      <c r="K73" s="86" t="s">
        <v>71</v>
      </c>
      <c r="L73" s="86"/>
      <c r="M73" s="86"/>
      <c r="N73" s="86" t="s">
        <v>53</v>
      </c>
      <c r="O73" s="86" t="s">
        <v>53</v>
      </c>
      <c r="P73" s="86"/>
      <c r="Q73" s="86"/>
      <c r="R73" s="86" t="s">
        <v>53</v>
      </c>
      <c r="S73" s="86" t="s">
        <v>53</v>
      </c>
      <c r="T73" s="86"/>
      <c r="U73" s="86"/>
      <c r="V73" s="86" t="s">
        <v>53</v>
      </c>
      <c r="W73" s="86" t="s">
        <v>53</v>
      </c>
    </row>
    <row r="74" spans="1:23" ht="117.75" customHeight="1" x14ac:dyDescent="0.2">
      <c r="A74" s="44" t="s">
        <v>110</v>
      </c>
      <c r="B74" s="86" t="s">
        <v>218</v>
      </c>
      <c r="C74" s="43" t="s">
        <v>239</v>
      </c>
      <c r="D74" s="44" t="s">
        <v>111</v>
      </c>
      <c r="E74" s="96" t="s">
        <v>273</v>
      </c>
      <c r="F74" s="93" t="s">
        <v>274</v>
      </c>
      <c r="G74" s="43" t="s">
        <v>112</v>
      </c>
      <c r="H74" s="86" t="s">
        <v>71</v>
      </c>
      <c r="I74" s="86" t="s">
        <v>71</v>
      </c>
      <c r="J74" s="86" t="s">
        <v>71</v>
      </c>
      <c r="K74" s="86" t="s">
        <v>71</v>
      </c>
      <c r="L74" s="86"/>
      <c r="M74" s="86"/>
      <c r="N74" s="86" t="s">
        <v>53</v>
      </c>
      <c r="O74" s="86" t="s">
        <v>53</v>
      </c>
      <c r="P74" s="86"/>
      <c r="Q74" s="86"/>
      <c r="R74" s="86" t="s">
        <v>53</v>
      </c>
      <c r="S74" s="86" t="s">
        <v>53</v>
      </c>
      <c r="T74" s="86"/>
      <c r="U74" s="86"/>
      <c r="V74" s="86" t="s">
        <v>53</v>
      </c>
      <c r="W74" s="86" t="s">
        <v>53</v>
      </c>
    </row>
    <row r="75" spans="1:23" ht="160.5" customHeight="1" x14ac:dyDescent="0.2">
      <c r="A75" s="44" t="s">
        <v>113</v>
      </c>
      <c r="B75" s="86" t="s">
        <v>218</v>
      </c>
      <c r="C75" s="43" t="s">
        <v>239</v>
      </c>
      <c r="D75" s="44" t="s">
        <v>114</v>
      </c>
      <c r="E75" s="96" t="s">
        <v>273</v>
      </c>
      <c r="F75" s="93" t="s">
        <v>274</v>
      </c>
      <c r="G75" s="89" t="s">
        <v>115</v>
      </c>
      <c r="H75" s="86" t="s">
        <v>71</v>
      </c>
      <c r="I75" s="86" t="s">
        <v>71</v>
      </c>
      <c r="J75" s="86" t="s">
        <v>71</v>
      </c>
      <c r="K75" s="86" t="s">
        <v>71</v>
      </c>
      <c r="L75" s="86"/>
      <c r="M75" s="86"/>
      <c r="N75" s="86" t="s">
        <v>53</v>
      </c>
      <c r="O75" s="86" t="s">
        <v>53</v>
      </c>
      <c r="P75" s="86"/>
      <c r="Q75" s="86"/>
      <c r="R75" s="86" t="s">
        <v>53</v>
      </c>
      <c r="S75" s="86" t="s">
        <v>53</v>
      </c>
      <c r="T75" s="86"/>
      <c r="U75" s="86"/>
      <c r="V75" s="86" t="s">
        <v>53</v>
      </c>
      <c r="W75" s="86" t="s">
        <v>53</v>
      </c>
    </row>
    <row r="76" spans="1:23" ht="95.25" customHeight="1" x14ac:dyDescent="0.2">
      <c r="A76" s="44" t="s">
        <v>116</v>
      </c>
      <c r="B76" s="86" t="s">
        <v>218</v>
      </c>
      <c r="C76" s="43" t="s">
        <v>239</v>
      </c>
      <c r="D76" s="86" t="s">
        <v>71</v>
      </c>
      <c r="E76" s="92" t="s">
        <v>263</v>
      </c>
      <c r="F76" s="93" t="s">
        <v>264</v>
      </c>
      <c r="G76" s="86" t="s">
        <v>71</v>
      </c>
      <c r="H76" s="86" t="s">
        <v>71</v>
      </c>
      <c r="I76" s="86" t="s">
        <v>71</v>
      </c>
      <c r="J76" s="86" t="s">
        <v>71</v>
      </c>
      <c r="K76" s="86" t="s">
        <v>71</v>
      </c>
      <c r="L76" s="86"/>
      <c r="M76" s="86"/>
      <c r="N76" s="86"/>
      <c r="O76" s="86" t="s">
        <v>53</v>
      </c>
      <c r="P76" s="86"/>
      <c r="Q76" s="86"/>
      <c r="R76" s="86"/>
      <c r="S76" s="86" t="s">
        <v>53</v>
      </c>
      <c r="T76" s="86"/>
      <c r="U76" s="86"/>
      <c r="V76" s="86"/>
      <c r="W76" s="86" t="s">
        <v>53</v>
      </c>
    </row>
    <row r="77" spans="1:23" ht="15.75" x14ac:dyDescent="0.2">
      <c r="A77" s="129" t="s">
        <v>117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1"/>
    </row>
    <row r="78" spans="1:23" ht="201.75" customHeight="1" x14ac:dyDescent="0.2">
      <c r="A78" s="44" t="s">
        <v>118</v>
      </c>
      <c r="B78" s="86" t="s">
        <v>51</v>
      </c>
      <c r="C78" s="43" t="s">
        <v>239</v>
      </c>
      <c r="D78" s="44" t="s">
        <v>119</v>
      </c>
      <c r="E78" s="96" t="s">
        <v>273</v>
      </c>
      <c r="F78" s="93" t="s">
        <v>274</v>
      </c>
      <c r="G78" s="89" t="s">
        <v>120</v>
      </c>
      <c r="H78" s="86" t="s">
        <v>71</v>
      </c>
      <c r="I78" s="86" t="s">
        <v>71</v>
      </c>
      <c r="J78" s="86" t="s">
        <v>71</v>
      </c>
      <c r="K78" s="86" t="s">
        <v>71</v>
      </c>
      <c r="L78" s="86"/>
      <c r="M78" s="86"/>
      <c r="N78" s="86" t="s">
        <v>53</v>
      </c>
      <c r="O78" s="86" t="s">
        <v>53</v>
      </c>
      <c r="P78" s="86"/>
      <c r="Q78" s="86"/>
      <c r="R78" s="86" t="s">
        <v>53</v>
      </c>
      <c r="S78" s="86" t="s">
        <v>53</v>
      </c>
      <c r="T78" s="86"/>
      <c r="U78" s="86"/>
      <c r="V78" s="86" t="s">
        <v>53</v>
      </c>
      <c r="W78" s="86" t="s">
        <v>53</v>
      </c>
    </row>
    <row r="79" spans="1:23" ht="87.75" customHeight="1" x14ac:dyDescent="0.2">
      <c r="A79" s="44" t="s">
        <v>224</v>
      </c>
      <c r="B79" s="86" t="s">
        <v>218</v>
      </c>
      <c r="C79" s="43" t="s">
        <v>239</v>
      </c>
      <c r="D79" s="44" t="s">
        <v>121</v>
      </c>
      <c r="E79" s="96" t="s">
        <v>273</v>
      </c>
      <c r="F79" s="93" t="s">
        <v>274</v>
      </c>
      <c r="G79" s="89" t="s">
        <v>122</v>
      </c>
      <c r="H79" s="86" t="s">
        <v>71</v>
      </c>
      <c r="I79" s="86" t="s">
        <v>71</v>
      </c>
      <c r="J79" s="86" t="s">
        <v>71</v>
      </c>
      <c r="K79" s="86" t="s">
        <v>71</v>
      </c>
      <c r="L79" s="86"/>
      <c r="M79" s="86"/>
      <c r="N79" s="86" t="s">
        <v>53</v>
      </c>
      <c r="O79" s="86" t="s">
        <v>53</v>
      </c>
      <c r="P79" s="86"/>
      <c r="Q79" s="86"/>
      <c r="R79" s="86" t="s">
        <v>53</v>
      </c>
      <c r="S79" s="86" t="s">
        <v>53</v>
      </c>
      <c r="T79" s="86"/>
      <c r="U79" s="86"/>
      <c r="V79" s="86" t="s">
        <v>53</v>
      </c>
      <c r="W79" s="86" t="s">
        <v>53</v>
      </c>
    </row>
    <row r="80" spans="1:23" ht="85.5" customHeight="1" x14ac:dyDescent="0.2">
      <c r="A80" s="44" t="s">
        <v>123</v>
      </c>
      <c r="B80" s="86" t="s">
        <v>218</v>
      </c>
      <c r="C80" s="43" t="s">
        <v>239</v>
      </c>
      <c r="D80" s="44" t="s">
        <v>124</v>
      </c>
      <c r="E80" s="96" t="s">
        <v>273</v>
      </c>
      <c r="F80" s="93" t="s">
        <v>275</v>
      </c>
      <c r="G80" s="89" t="s">
        <v>125</v>
      </c>
      <c r="H80" s="86" t="s">
        <v>71</v>
      </c>
      <c r="I80" s="86" t="s">
        <v>71</v>
      </c>
      <c r="J80" s="86" t="s">
        <v>71</v>
      </c>
      <c r="K80" s="86" t="s">
        <v>71</v>
      </c>
      <c r="L80" s="86"/>
      <c r="M80" s="86"/>
      <c r="N80" s="86" t="s">
        <v>53</v>
      </c>
      <c r="O80" s="86" t="s">
        <v>53</v>
      </c>
      <c r="P80" s="86"/>
      <c r="Q80" s="86"/>
      <c r="R80" s="86" t="s">
        <v>53</v>
      </c>
      <c r="S80" s="86" t="s">
        <v>53</v>
      </c>
      <c r="T80" s="86"/>
      <c r="U80" s="86"/>
      <c r="V80" s="86" t="s">
        <v>53</v>
      </c>
      <c r="W80" s="86" t="s">
        <v>53</v>
      </c>
    </row>
    <row r="81" spans="1:23" ht="84.75" customHeight="1" x14ac:dyDescent="0.2">
      <c r="A81" s="44" t="s">
        <v>225</v>
      </c>
      <c r="B81" s="86" t="s">
        <v>218</v>
      </c>
      <c r="C81" s="43" t="s">
        <v>239</v>
      </c>
      <c r="D81" s="86" t="s">
        <v>71</v>
      </c>
      <c r="E81" s="86" t="s">
        <v>263</v>
      </c>
      <c r="F81" s="93" t="s">
        <v>264</v>
      </c>
      <c r="G81" s="86" t="s">
        <v>71</v>
      </c>
      <c r="H81" s="86" t="s">
        <v>71</v>
      </c>
      <c r="I81" s="86" t="s">
        <v>71</v>
      </c>
      <c r="J81" s="86" t="s">
        <v>71</v>
      </c>
      <c r="K81" s="86" t="s">
        <v>71</v>
      </c>
      <c r="L81" s="86"/>
      <c r="M81" s="86"/>
      <c r="N81" s="86"/>
      <c r="O81" s="86" t="s">
        <v>53</v>
      </c>
      <c r="P81" s="86"/>
      <c r="Q81" s="86"/>
      <c r="R81" s="86"/>
      <c r="S81" s="86" t="s">
        <v>53</v>
      </c>
      <c r="T81" s="86"/>
      <c r="U81" s="86"/>
      <c r="V81" s="86"/>
      <c r="W81" s="86" t="s">
        <v>53</v>
      </c>
    </row>
    <row r="82" spans="1:23" ht="87.75" customHeight="1" x14ac:dyDescent="0.2">
      <c r="A82" s="44" t="s">
        <v>126</v>
      </c>
      <c r="B82" s="86" t="s">
        <v>51</v>
      </c>
      <c r="C82" s="43" t="s">
        <v>239</v>
      </c>
      <c r="D82" s="44" t="s">
        <v>127</v>
      </c>
      <c r="E82" s="96" t="s">
        <v>276</v>
      </c>
      <c r="F82" s="93" t="s">
        <v>274</v>
      </c>
      <c r="G82" s="89" t="s">
        <v>128</v>
      </c>
      <c r="H82" s="86" t="s">
        <v>71</v>
      </c>
      <c r="I82" s="86" t="s">
        <v>71</v>
      </c>
      <c r="J82" s="86" t="s">
        <v>71</v>
      </c>
      <c r="K82" s="86" t="s">
        <v>71</v>
      </c>
      <c r="L82" s="86"/>
      <c r="M82" s="86"/>
      <c r="N82" s="86"/>
      <c r="O82" s="86" t="s">
        <v>53</v>
      </c>
      <c r="P82" s="86"/>
      <c r="Q82" s="86"/>
      <c r="R82" s="86"/>
      <c r="S82" s="86" t="s">
        <v>53</v>
      </c>
      <c r="T82" s="86"/>
      <c r="U82" s="86"/>
      <c r="V82" s="86"/>
      <c r="W82" s="86" t="s">
        <v>53</v>
      </c>
    </row>
    <row r="83" spans="1:23" ht="222" customHeight="1" x14ac:dyDescent="0.2">
      <c r="A83" s="44" t="s">
        <v>129</v>
      </c>
      <c r="B83" s="86" t="s">
        <v>218</v>
      </c>
      <c r="C83" s="43" t="s">
        <v>239</v>
      </c>
      <c r="D83" s="47" t="s">
        <v>130</v>
      </c>
      <c r="E83" s="96" t="s">
        <v>276</v>
      </c>
      <c r="F83" s="93" t="s">
        <v>274</v>
      </c>
      <c r="G83" s="89" t="s">
        <v>131</v>
      </c>
      <c r="H83" s="86" t="s">
        <v>71</v>
      </c>
      <c r="I83" s="86" t="s">
        <v>71</v>
      </c>
      <c r="J83" s="86" t="s">
        <v>71</v>
      </c>
      <c r="K83" s="86" t="s">
        <v>71</v>
      </c>
      <c r="L83" s="86"/>
      <c r="M83" s="86"/>
      <c r="N83" s="86"/>
      <c r="O83" s="86" t="s">
        <v>53</v>
      </c>
      <c r="P83" s="86"/>
      <c r="Q83" s="86"/>
      <c r="R83" s="86"/>
      <c r="S83" s="86" t="s">
        <v>53</v>
      </c>
      <c r="T83" s="86"/>
      <c r="U83" s="86"/>
      <c r="V83" s="86"/>
      <c r="W83" s="86" t="s">
        <v>53</v>
      </c>
    </row>
    <row r="84" spans="1:23" ht="88.5" customHeight="1" x14ac:dyDescent="0.2">
      <c r="A84" s="44" t="s">
        <v>132</v>
      </c>
      <c r="B84" s="86" t="s">
        <v>218</v>
      </c>
      <c r="C84" s="43" t="s">
        <v>78</v>
      </c>
      <c r="D84" s="86" t="s">
        <v>71</v>
      </c>
      <c r="E84" s="96" t="s">
        <v>276</v>
      </c>
      <c r="F84" s="93" t="s">
        <v>274</v>
      </c>
      <c r="G84" s="86" t="s">
        <v>71</v>
      </c>
      <c r="H84" s="86" t="s">
        <v>71</v>
      </c>
      <c r="I84" s="86" t="s">
        <v>71</v>
      </c>
      <c r="J84" s="86" t="s">
        <v>71</v>
      </c>
      <c r="K84" s="86" t="s">
        <v>71</v>
      </c>
      <c r="L84" s="86"/>
      <c r="M84" s="86"/>
      <c r="N84" s="86"/>
      <c r="O84" s="86" t="s">
        <v>53</v>
      </c>
      <c r="P84" s="86"/>
      <c r="Q84" s="86"/>
      <c r="R84" s="86"/>
      <c r="S84" s="86" t="s">
        <v>53</v>
      </c>
      <c r="T84" s="86"/>
      <c r="U84" s="86"/>
      <c r="V84" s="86"/>
      <c r="W84" s="86" t="s">
        <v>53</v>
      </c>
    </row>
    <row r="85" spans="1:23" ht="21.75" customHeight="1" x14ac:dyDescent="0.2">
      <c r="A85" s="126" t="s">
        <v>133</v>
      </c>
      <c r="B85" s="127"/>
      <c r="C85" s="127"/>
      <c r="D85" s="127"/>
      <c r="E85" s="127"/>
      <c r="F85" s="127"/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 t="s">
        <v>71</v>
      </c>
      <c r="M85" s="86" t="s">
        <v>71</v>
      </c>
      <c r="N85" s="86" t="s">
        <v>71</v>
      </c>
      <c r="O85" s="86" t="s">
        <v>71</v>
      </c>
      <c r="P85" s="86" t="s">
        <v>71</v>
      </c>
      <c r="Q85" s="86" t="s">
        <v>71</v>
      </c>
      <c r="R85" s="86" t="s">
        <v>71</v>
      </c>
      <c r="S85" s="86" t="s">
        <v>71</v>
      </c>
      <c r="T85" s="86" t="s">
        <v>71</v>
      </c>
      <c r="U85" s="86" t="s">
        <v>71</v>
      </c>
      <c r="V85" s="86" t="s">
        <v>71</v>
      </c>
      <c r="W85" s="86" t="s">
        <v>71</v>
      </c>
    </row>
    <row r="86" spans="1:23" ht="24" customHeight="1" x14ac:dyDescent="0.2">
      <c r="A86" s="115" t="s">
        <v>227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</row>
    <row r="87" spans="1:23" ht="15.75" x14ac:dyDescent="0.2">
      <c r="A87" s="106" t="s">
        <v>259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</row>
    <row r="88" spans="1:23" ht="102.75" customHeight="1" x14ac:dyDescent="0.2">
      <c r="A88" s="44" t="s">
        <v>134</v>
      </c>
      <c r="B88" s="86" t="s">
        <v>260</v>
      </c>
      <c r="C88" s="86" t="s">
        <v>226</v>
      </c>
      <c r="D88" s="47" t="s">
        <v>135</v>
      </c>
      <c r="E88" s="46">
        <v>42736</v>
      </c>
      <c r="F88" s="46">
        <v>43830</v>
      </c>
      <c r="G88" s="89" t="s">
        <v>136</v>
      </c>
      <c r="H88" s="86" t="s">
        <v>71</v>
      </c>
      <c r="I88" s="86" t="s">
        <v>71</v>
      </c>
      <c r="J88" s="86" t="s">
        <v>71</v>
      </c>
      <c r="K88" s="86" t="s">
        <v>71</v>
      </c>
      <c r="L88" s="86" t="s">
        <v>53</v>
      </c>
      <c r="M88" s="86" t="s">
        <v>53</v>
      </c>
      <c r="N88" s="86" t="s">
        <v>53</v>
      </c>
      <c r="O88" s="86" t="s">
        <v>53</v>
      </c>
      <c r="P88" s="86" t="s">
        <v>53</v>
      </c>
      <c r="Q88" s="86" t="s">
        <v>53</v>
      </c>
      <c r="R88" s="86" t="s">
        <v>53</v>
      </c>
      <c r="S88" s="86" t="s">
        <v>53</v>
      </c>
      <c r="T88" s="86" t="s">
        <v>53</v>
      </c>
      <c r="U88" s="86" t="s">
        <v>53</v>
      </c>
      <c r="V88" s="86" t="s">
        <v>53</v>
      </c>
      <c r="W88" s="86" t="s">
        <v>53</v>
      </c>
    </row>
    <row r="89" spans="1:23" ht="96.75" customHeight="1" x14ac:dyDescent="0.2">
      <c r="A89" s="44" t="s">
        <v>137</v>
      </c>
      <c r="B89" s="86" t="s">
        <v>261</v>
      </c>
      <c r="C89" s="86" t="s">
        <v>226</v>
      </c>
      <c r="D89" s="47" t="s">
        <v>135</v>
      </c>
      <c r="E89" s="46">
        <v>42736</v>
      </c>
      <c r="F89" s="46">
        <v>43830</v>
      </c>
      <c r="G89" s="89" t="s">
        <v>138</v>
      </c>
      <c r="H89" s="86" t="s">
        <v>71</v>
      </c>
      <c r="I89" s="86" t="s">
        <v>71</v>
      </c>
      <c r="J89" s="86" t="s">
        <v>71</v>
      </c>
      <c r="K89" s="86" t="s">
        <v>71</v>
      </c>
      <c r="L89" s="86" t="s">
        <v>53</v>
      </c>
      <c r="M89" s="86" t="s">
        <v>53</v>
      </c>
      <c r="N89" s="86" t="s">
        <v>53</v>
      </c>
      <c r="O89" s="86" t="s">
        <v>53</v>
      </c>
      <c r="P89" s="86" t="s">
        <v>53</v>
      </c>
      <c r="Q89" s="86" t="s">
        <v>53</v>
      </c>
      <c r="R89" s="86" t="s">
        <v>53</v>
      </c>
      <c r="S89" s="86" t="s">
        <v>53</v>
      </c>
      <c r="T89" s="86" t="s">
        <v>53</v>
      </c>
      <c r="U89" s="86" t="s">
        <v>53</v>
      </c>
      <c r="V89" s="86" t="s">
        <v>53</v>
      </c>
      <c r="W89" s="86" t="s">
        <v>53</v>
      </c>
    </row>
    <row r="90" spans="1:23" ht="111" customHeight="1" x14ac:dyDescent="0.2">
      <c r="A90" s="44" t="s">
        <v>139</v>
      </c>
      <c r="B90" s="86" t="s">
        <v>260</v>
      </c>
      <c r="C90" s="86" t="s">
        <v>226</v>
      </c>
      <c r="D90" s="47" t="s">
        <v>140</v>
      </c>
      <c r="E90" s="46">
        <v>42736</v>
      </c>
      <c r="F90" s="46">
        <v>43830</v>
      </c>
      <c r="G90" s="86" t="s">
        <v>71</v>
      </c>
      <c r="H90" s="86" t="s">
        <v>71</v>
      </c>
      <c r="I90" s="86" t="s">
        <v>71</v>
      </c>
      <c r="J90" s="86" t="s">
        <v>71</v>
      </c>
      <c r="K90" s="86" t="s">
        <v>71</v>
      </c>
      <c r="L90" s="86" t="s">
        <v>53</v>
      </c>
      <c r="M90" s="86" t="s">
        <v>53</v>
      </c>
      <c r="N90" s="86" t="s">
        <v>53</v>
      </c>
      <c r="O90" s="86" t="s">
        <v>53</v>
      </c>
      <c r="P90" s="86" t="s">
        <v>53</v>
      </c>
      <c r="Q90" s="86" t="s">
        <v>53</v>
      </c>
      <c r="R90" s="86" t="s">
        <v>53</v>
      </c>
      <c r="S90" s="86" t="s">
        <v>53</v>
      </c>
      <c r="T90" s="86" t="s">
        <v>53</v>
      </c>
      <c r="U90" s="86" t="s">
        <v>53</v>
      </c>
      <c r="V90" s="86" t="s">
        <v>53</v>
      </c>
      <c r="W90" s="86" t="s">
        <v>53</v>
      </c>
    </row>
    <row r="91" spans="1:23" ht="151.5" customHeight="1" x14ac:dyDescent="0.2">
      <c r="A91" s="44" t="s">
        <v>228</v>
      </c>
      <c r="B91" s="86" t="s">
        <v>260</v>
      </c>
      <c r="C91" s="86" t="s">
        <v>226</v>
      </c>
      <c r="D91" s="47" t="s">
        <v>141</v>
      </c>
      <c r="E91" s="46">
        <v>42736</v>
      </c>
      <c r="F91" s="46">
        <v>43830</v>
      </c>
      <c r="G91" s="86" t="s">
        <v>71</v>
      </c>
      <c r="H91" s="86" t="s">
        <v>71</v>
      </c>
      <c r="I91" s="86" t="s">
        <v>71</v>
      </c>
      <c r="J91" s="86" t="s">
        <v>71</v>
      </c>
      <c r="K91" s="86" t="s">
        <v>71</v>
      </c>
      <c r="L91" s="86" t="s">
        <v>53</v>
      </c>
      <c r="M91" s="86" t="s">
        <v>53</v>
      </c>
      <c r="N91" s="86" t="s">
        <v>53</v>
      </c>
      <c r="O91" s="86" t="s">
        <v>53</v>
      </c>
      <c r="P91" s="86" t="s">
        <v>53</v>
      </c>
      <c r="Q91" s="86" t="s">
        <v>53</v>
      </c>
      <c r="R91" s="86" t="s">
        <v>53</v>
      </c>
      <c r="S91" s="86" t="s">
        <v>53</v>
      </c>
      <c r="T91" s="86" t="s">
        <v>53</v>
      </c>
      <c r="U91" s="86" t="s">
        <v>53</v>
      </c>
      <c r="V91" s="86" t="s">
        <v>53</v>
      </c>
      <c r="W91" s="86" t="s">
        <v>53</v>
      </c>
    </row>
    <row r="92" spans="1:23" ht="107.25" customHeight="1" x14ac:dyDescent="0.2">
      <c r="A92" s="75" t="s">
        <v>251</v>
      </c>
      <c r="B92" s="91" t="s">
        <v>278</v>
      </c>
      <c r="C92" s="86" t="s">
        <v>226</v>
      </c>
      <c r="D92" s="76" t="s">
        <v>143</v>
      </c>
      <c r="E92" s="77">
        <v>43009</v>
      </c>
      <c r="F92" s="77">
        <v>43054</v>
      </c>
      <c r="G92" s="86" t="s">
        <v>71</v>
      </c>
      <c r="H92" s="86" t="s">
        <v>71</v>
      </c>
      <c r="I92" s="86" t="s">
        <v>71</v>
      </c>
      <c r="J92" s="86" t="s">
        <v>71</v>
      </c>
      <c r="K92" s="86" t="s">
        <v>71</v>
      </c>
      <c r="L92" s="86"/>
      <c r="M92" s="86"/>
      <c r="N92" s="86"/>
      <c r="O92" s="86" t="s">
        <v>53</v>
      </c>
      <c r="P92" s="86"/>
      <c r="Q92" s="86"/>
      <c r="R92" s="86"/>
      <c r="S92" s="86"/>
      <c r="T92" s="86"/>
      <c r="U92" s="86"/>
      <c r="V92" s="86"/>
      <c r="W92" s="86"/>
    </row>
    <row r="93" spans="1:23" ht="104.25" customHeight="1" x14ac:dyDescent="0.2">
      <c r="A93" s="75" t="s">
        <v>142</v>
      </c>
      <c r="B93" s="86" t="s">
        <v>260</v>
      </c>
      <c r="C93" s="86" t="s">
        <v>226</v>
      </c>
      <c r="D93" s="76" t="s">
        <v>144</v>
      </c>
      <c r="E93" s="77">
        <v>42736</v>
      </c>
      <c r="F93" s="77">
        <v>42774</v>
      </c>
      <c r="G93" s="86" t="s">
        <v>71</v>
      </c>
      <c r="H93" s="86" t="s">
        <v>71</v>
      </c>
      <c r="I93" s="86" t="s">
        <v>71</v>
      </c>
      <c r="J93" s="86" t="s">
        <v>71</v>
      </c>
      <c r="K93" s="86" t="s">
        <v>71</v>
      </c>
      <c r="L93" s="86" t="s">
        <v>53</v>
      </c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</row>
    <row r="94" spans="1:23" ht="99" customHeight="1" x14ac:dyDescent="0.2">
      <c r="A94" s="44" t="s">
        <v>145</v>
      </c>
      <c r="B94" s="86" t="s">
        <v>260</v>
      </c>
      <c r="C94" s="86" t="s">
        <v>226</v>
      </c>
      <c r="D94" s="47" t="s">
        <v>146</v>
      </c>
      <c r="E94" s="46">
        <v>42736</v>
      </c>
      <c r="F94" s="46">
        <v>43830</v>
      </c>
      <c r="G94" s="89" t="s">
        <v>147</v>
      </c>
      <c r="H94" s="88" t="s">
        <v>71</v>
      </c>
      <c r="I94" s="88" t="s">
        <v>71</v>
      </c>
      <c r="J94" s="88" t="s">
        <v>71</v>
      </c>
      <c r="K94" s="88" t="s">
        <v>71</v>
      </c>
      <c r="L94" s="88" t="s">
        <v>53</v>
      </c>
      <c r="M94" s="88" t="s">
        <v>53</v>
      </c>
      <c r="N94" s="88" t="s">
        <v>53</v>
      </c>
      <c r="O94" s="88" t="s">
        <v>53</v>
      </c>
      <c r="P94" s="88" t="s">
        <v>53</v>
      </c>
      <c r="Q94" s="88" t="s">
        <v>53</v>
      </c>
      <c r="R94" s="88" t="s">
        <v>53</v>
      </c>
      <c r="S94" s="88" t="s">
        <v>53</v>
      </c>
      <c r="T94" s="88" t="s">
        <v>53</v>
      </c>
      <c r="U94" s="88" t="s">
        <v>53</v>
      </c>
      <c r="V94" s="88" t="s">
        <v>53</v>
      </c>
      <c r="W94" s="88" t="s">
        <v>53</v>
      </c>
    </row>
    <row r="95" spans="1:23" ht="101.25" customHeight="1" x14ac:dyDescent="0.2">
      <c r="A95" s="44" t="s">
        <v>229</v>
      </c>
      <c r="B95" s="86" t="s">
        <v>260</v>
      </c>
      <c r="C95" s="86" t="s">
        <v>226</v>
      </c>
      <c r="D95" s="47" t="s">
        <v>146</v>
      </c>
      <c r="E95" s="46">
        <v>42736</v>
      </c>
      <c r="F95" s="46">
        <v>43830</v>
      </c>
      <c r="G95" s="89" t="s">
        <v>148</v>
      </c>
      <c r="H95" s="88" t="s">
        <v>71</v>
      </c>
      <c r="I95" s="88" t="s">
        <v>71</v>
      </c>
      <c r="J95" s="88" t="s">
        <v>71</v>
      </c>
      <c r="K95" s="88" t="s">
        <v>71</v>
      </c>
      <c r="L95" s="88" t="s">
        <v>53</v>
      </c>
      <c r="M95" s="88" t="s">
        <v>53</v>
      </c>
      <c r="N95" s="88" t="s">
        <v>53</v>
      </c>
      <c r="O95" s="88" t="s">
        <v>53</v>
      </c>
      <c r="P95" s="88" t="s">
        <v>53</v>
      </c>
      <c r="Q95" s="88" t="s">
        <v>53</v>
      </c>
      <c r="R95" s="88" t="s">
        <v>53</v>
      </c>
      <c r="S95" s="88" t="s">
        <v>53</v>
      </c>
      <c r="T95" s="88" t="s">
        <v>53</v>
      </c>
      <c r="U95" s="88" t="s">
        <v>53</v>
      </c>
      <c r="V95" s="88" t="s">
        <v>53</v>
      </c>
      <c r="W95" s="88" t="s">
        <v>53</v>
      </c>
    </row>
    <row r="96" spans="1:23" ht="121.5" customHeight="1" x14ac:dyDescent="0.2">
      <c r="A96" s="44" t="s">
        <v>149</v>
      </c>
      <c r="B96" s="86" t="s">
        <v>260</v>
      </c>
      <c r="C96" s="86" t="s">
        <v>226</v>
      </c>
      <c r="D96" s="47" t="s">
        <v>150</v>
      </c>
      <c r="E96" s="46">
        <v>42736</v>
      </c>
      <c r="F96" s="46">
        <v>43830</v>
      </c>
      <c r="G96" s="88" t="s">
        <v>71</v>
      </c>
      <c r="H96" s="88" t="s">
        <v>71</v>
      </c>
      <c r="I96" s="88" t="s">
        <v>71</v>
      </c>
      <c r="J96" s="88" t="s">
        <v>71</v>
      </c>
      <c r="K96" s="88" t="s">
        <v>71</v>
      </c>
      <c r="L96" s="88" t="s">
        <v>53</v>
      </c>
      <c r="M96" s="88" t="s">
        <v>53</v>
      </c>
      <c r="N96" s="88" t="s">
        <v>53</v>
      </c>
      <c r="O96" s="88" t="s">
        <v>53</v>
      </c>
      <c r="P96" s="88" t="s">
        <v>53</v>
      </c>
      <c r="Q96" s="88" t="s">
        <v>53</v>
      </c>
      <c r="R96" s="88" t="s">
        <v>53</v>
      </c>
      <c r="S96" s="88" t="s">
        <v>53</v>
      </c>
      <c r="T96" s="88" t="s">
        <v>53</v>
      </c>
      <c r="U96" s="88" t="s">
        <v>53</v>
      </c>
      <c r="V96" s="88" t="s">
        <v>53</v>
      </c>
      <c r="W96" s="88" t="s">
        <v>53</v>
      </c>
    </row>
    <row r="97" spans="1:23" ht="105.75" customHeight="1" x14ac:dyDescent="0.2">
      <c r="A97" s="44" t="s">
        <v>230</v>
      </c>
      <c r="B97" s="86" t="s">
        <v>261</v>
      </c>
      <c r="C97" s="86" t="s">
        <v>226</v>
      </c>
      <c r="D97" s="47" t="s">
        <v>151</v>
      </c>
      <c r="E97" s="46">
        <v>42736</v>
      </c>
      <c r="F97" s="46">
        <v>43830</v>
      </c>
      <c r="G97" s="88" t="s">
        <v>71</v>
      </c>
      <c r="H97" s="88" t="s">
        <v>71</v>
      </c>
      <c r="I97" s="88" t="s">
        <v>71</v>
      </c>
      <c r="J97" s="88" t="s">
        <v>71</v>
      </c>
      <c r="K97" s="88" t="s">
        <v>71</v>
      </c>
      <c r="L97" s="88" t="s">
        <v>53</v>
      </c>
      <c r="M97" s="88" t="s">
        <v>53</v>
      </c>
      <c r="N97" s="88" t="s">
        <v>53</v>
      </c>
      <c r="O97" s="88" t="s">
        <v>53</v>
      </c>
      <c r="P97" s="88" t="s">
        <v>53</v>
      </c>
      <c r="Q97" s="88" t="s">
        <v>53</v>
      </c>
      <c r="R97" s="88" t="s">
        <v>53</v>
      </c>
      <c r="S97" s="88" t="s">
        <v>53</v>
      </c>
      <c r="T97" s="88" t="s">
        <v>53</v>
      </c>
      <c r="U97" s="88" t="s">
        <v>53</v>
      </c>
      <c r="V97" s="88" t="s">
        <v>53</v>
      </c>
      <c r="W97" s="88" t="s">
        <v>53</v>
      </c>
    </row>
    <row r="98" spans="1:23" ht="103.5" customHeight="1" x14ac:dyDescent="0.2">
      <c r="A98" s="44" t="s">
        <v>152</v>
      </c>
      <c r="B98" s="91" t="s">
        <v>278</v>
      </c>
      <c r="C98" s="86" t="s">
        <v>226</v>
      </c>
      <c r="D98" s="47" t="s">
        <v>153</v>
      </c>
      <c r="E98" s="46">
        <v>42736</v>
      </c>
      <c r="F98" s="46">
        <v>43830</v>
      </c>
      <c r="G98" s="89" t="s">
        <v>154</v>
      </c>
      <c r="H98" s="53">
        <f>I98+J98+K98</f>
        <v>71558787</v>
      </c>
      <c r="I98" s="53">
        <v>23852929</v>
      </c>
      <c r="J98" s="53">
        <v>23852929</v>
      </c>
      <c r="K98" s="53">
        <v>23852929</v>
      </c>
      <c r="L98" s="88" t="s">
        <v>53</v>
      </c>
      <c r="M98" s="88" t="s">
        <v>53</v>
      </c>
      <c r="N98" s="88" t="s">
        <v>53</v>
      </c>
      <c r="O98" s="88" t="s">
        <v>53</v>
      </c>
      <c r="P98" s="88" t="s">
        <v>53</v>
      </c>
      <c r="Q98" s="88" t="s">
        <v>53</v>
      </c>
      <c r="R98" s="88" t="s">
        <v>53</v>
      </c>
      <c r="S98" s="88" t="s">
        <v>53</v>
      </c>
      <c r="T98" s="88" t="s">
        <v>53</v>
      </c>
      <c r="U98" s="88" t="s">
        <v>53</v>
      </c>
      <c r="V98" s="88" t="s">
        <v>53</v>
      </c>
      <c r="W98" s="88" t="s">
        <v>53</v>
      </c>
    </row>
    <row r="99" spans="1:23" ht="113.25" customHeight="1" x14ac:dyDescent="0.2">
      <c r="A99" s="44" t="s">
        <v>231</v>
      </c>
      <c r="B99" s="91" t="s">
        <v>278</v>
      </c>
      <c r="C99" s="86" t="s">
        <v>226</v>
      </c>
      <c r="D99" s="47" t="s">
        <v>153</v>
      </c>
      <c r="E99" s="46">
        <v>42736</v>
      </c>
      <c r="F99" s="46">
        <v>43830</v>
      </c>
      <c r="G99" s="89" t="s">
        <v>155</v>
      </c>
      <c r="H99" s="53">
        <f>I99+J99+K99</f>
        <v>71558787</v>
      </c>
      <c r="I99" s="53">
        <v>23852929</v>
      </c>
      <c r="J99" s="53">
        <v>23852929</v>
      </c>
      <c r="K99" s="53">
        <v>23852929</v>
      </c>
      <c r="L99" s="88" t="s">
        <v>53</v>
      </c>
      <c r="M99" s="88" t="s">
        <v>53</v>
      </c>
      <c r="N99" s="88" t="s">
        <v>53</v>
      </c>
      <c r="O99" s="88" t="s">
        <v>53</v>
      </c>
      <c r="P99" s="88" t="s">
        <v>53</v>
      </c>
      <c r="Q99" s="88" t="s">
        <v>53</v>
      </c>
      <c r="R99" s="88" t="s">
        <v>53</v>
      </c>
      <c r="S99" s="88" t="s">
        <v>53</v>
      </c>
      <c r="T99" s="88" t="s">
        <v>53</v>
      </c>
      <c r="U99" s="88" t="s">
        <v>53</v>
      </c>
      <c r="V99" s="88" t="s">
        <v>53</v>
      </c>
      <c r="W99" s="88" t="s">
        <v>53</v>
      </c>
    </row>
    <row r="100" spans="1:23" s="38" customFormat="1" ht="15.75" customHeight="1" x14ac:dyDescent="0.2">
      <c r="A100" s="125" t="s">
        <v>156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</row>
    <row r="101" spans="1:23" ht="96" customHeight="1" x14ac:dyDescent="0.2">
      <c r="A101" s="44" t="s">
        <v>157</v>
      </c>
      <c r="B101" s="86" t="s">
        <v>260</v>
      </c>
      <c r="C101" s="86" t="s">
        <v>226</v>
      </c>
      <c r="D101" s="44" t="s">
        <v>158</v>
      </c>
      <c r="E101" s="46">
        <v>42736</v>
      </c>
      <c r="F101" s="46">
        <v>43830</v>
      </c>
      <c r="G101" s="89" t="s">
        <v>159</v>
      </c>
      <c r="H101" s="53">
        <f>I101+J101+K101</f>
        <v>168202306</v>
      </c>
      <c r="I101" s="53">
        <v>58848205</v>
      </c>
      <c r="J101" s="53">
        <v>55818625</v>
      </c>
      <c r="K101" s="53">
        <v>53535476</v>
      </c>
      <c r="L101" s="88" t="s">
        <v>53</v>
      </c>
      <c r="M101" s="88" t="s">
        <v>53</v>
      </c>
      <c r="N101" s="88" t="s">
        <v>53</v>
      </c>
      <c r="O101" s="88" t="s">
        <v>53</v>
      </c>
      <c r="P101" s="88" t="s">
        <v>53</v>
      </c>
      <c r="Q101" s="88" t="s">
        <v>53</v>
      </c>
      <c r="R101" s="88" t="s">
        <v>53</v>
      </c>
      <c r="S101" s="88" t="s">
        <v>53</v>
      </c>
      <c r="T101" s="88" t="s">
        <v>53</v>
      </c>
      <c r="U101" s="88" t="s">
        <v>53</v>
      </c>
      <c r="V101" s="88" t="s">
        <v>53</v>
      </c>
      <c r="W101" s="88" t="s">
        <v>53</v>
      </c>
    </row>
    <row r="102" spans="1:23" ht="99" customHeight="1" x14ac:dyDescent="0.2">
      <c r="A102" s="47" t="s">
        <v>160</v>
      </c>
      <c r="B102" s="86" t="s">
        <v>260</v>
      </c>
      <c r="C102" s="86" t="s">
        <v>226</v>
      </c>
      <c r="D102" s="47" t="s">
        <v>158</v>
      </c>
      <c r="E102" s="46">
        <v>42736</v>
      </c>
      <c r="F102" s="46">
        <v>43830</v>
      </c>
      <c r="G102" s="89" t="s">
        <v>161</v>
      </c>
      <c r="H102" s="53">
        <f>I102+J102+K102</f>
        <v>168202306</v>
      </c>
      <c r="I102" s="53">
        <v>58848205</v>
      </c>
      <c r="J102" s="53">
        <v>55818625</v>
      </c>
      <c r="K102" s="53">
        <v>53535476</v>
      </c>
      <c r="L102" s="88" t="s">
        <v>53</v>
      </c>
      <c r="M102" s="88" t="s">
        <v>53</v>
      </c>
      <c r="N102" s="88" t="s">
        <v>53</v>
      </c>
      <c r="O102" s="88" t="s">
        <v>53</v>
      </c>
      <c r="P102" s="88" t="s">
        <v>53</v>
      </c>
      <c r="Q102" s="88" t="s">
        <v>53</v>
      </c>
      <c r="R102" s="88" t="s">
        <v>53</v>
      </c>
      <c r="S102" s="88" t="s">
        <v>53</v>
      </c>
      <c r="T102" s="88" t="s">
        <v>53</v>
      </c>
      <c r="U102" s="88" t="s">
        <v>53</v>
      </c>
      <c r="V102" s="88" t="s">
        <v>53</v>
      </c>
      <c r="W102" s="88" t="s">
        <v>53</v>
      </c>
    </row>
    <row r="103" spans="1:23" ht="115.5" customHeight="1" x14ac:dyDescent="0.2">
      <c r="A103" s="18" t="s">
        <v>247</v>
      </c>
      <c r="B103" s="86" t="s">
        <v>260</v>
      </c>
      <c r="C103" s="86" t="s">
        <v>226</v>
      </c>
      <c r="D103" s="44" t="s">
        <v>162</v>
      </c>
      <c r="E103" s="46">
        <v>42736</v>
      </c>
      <c r="F103" s="46">
        <v>43830</v>
      </c>
      <c r="G103" s="88" t="s">
        <v>71</v>
      </c>
      <c r="H103" s="88" t="s">
        <v>71</v>
      </c>
      <c r="I103" s="88" t="s">
        <v>71</v>
      </c>
      <c r="J103" s="88" t="s">
        <v>71</v>
      </c>
      <c r="K103" s="88" t="s">
        <v>71</v>
      </c>
      <c r="L103" s="88" t="s">
        <v>53</v>
      </c>
      <c r="M103" s="88" t="s">
        <v>53</v>
      </c>
      <c r="N103" s="88" t="s">
        <v>53</v>
      </c>
      <c r="O103" s="88" t="s">
        <v>53</v>
      </c>
      <c r="P103" s="88" t="s">
        <v>53</v>
      </c>
      <c r="Q103" s="88" t="s">
        <v>53</v>
      </c>
      <c r="R103" s="88" t="s">
        <v>53</v>
      </c>
      <c r="S103" s="88" t="s">
        <v>53</v>
      </c>
      <c r="T103" s="88" t="s">
        <v>53</v>
      </c>
      <c r="U103" s="88" t="s">
        <v>53</v>
      </c>
      <c r="V103" s="88" t="s">
        <v>53</v>
      </c>
      <c r="W103" s="88" t="s">
        <v>53</v>
      </c>
    </row>
    <row r="104" spans="1:23" ht="106.5" customHeight="1" x14ac:dyDescent="0.2">
      <c r="A104" s="44" t="s">
        <v>163</v>
      </c>
      <c r="B104" s="86" t="s">
        <v>260</v>
      </c>
      <c r="C104" s="86" t="s">
        <v>226</v>
      </c>
      <c r="D104" s="44" t="s">
        <v>164</v>
      </c>
      <c r="E104" s="46">
        <v>42736</v>
      </c>
      <c r="F104" s="46">
        <v>43830</v>
      </c>
      <c r="G104" s="89" t="s">
        <v>165</v>
      </c>
      <c r="H104" s="88" t="s">
        <v>71</v>
      </c>
      <c r="I104" s="88" t="s">
        <v>71</v>
      </c>
      <c r="J104" s="88" t="s">
        <v>71</v>
      </c>
      <c r="K104" s="88" t="s">
        <v>71</v>
      </c>
      <c r="L104" s="88" t="s">
        <v>53</v>
      </c>
      <c r="M104" s="88" t="s">
        <v>53</v>
      </c>
      <c r="N104" s="88" t="s">
        <v>53</v>
      </c>
      <c r="O104" s="88" t="s">
        <v>53</v>
      </c>
      <c r="P104" s="88" t="s">
        <v>53</v>
      </c>
      <c r="Q104" s="88" t="s">
        <v>53</v>
      </c>
      <c r="R104" s="88" t="s">
        <v>53</v>
      </c>
      <c r="S104" s="88" t="s">
        <v>53</v>
      </c>
      <c r="T104" s="88" t="s">
        <v>53</v>
      </c>
      <c r="U104" s="88" t="s">
        <v>53</v>
      </c>
      <c r="V104" s="88" t="s">
        <v>53</v>
      </c>
      <c r="W104" s="88" t="s">
        <v>53</v>
      </c>
    </row>
    <row r="105" spans="1:23" ht="102.75" customHeight="1" x14ac:dyDescent="0.2">
      <c r="A105" s="44" t="s">
        <v>166</v>
      </c>
      <c r="B105" s="86" t="s">
        <v>260</v>
      </c>
      <c r="C105" s="86" t="s">
        <v>226</v>
      </c>
      <c r="D105" s="44" t="s">
        <v>167</v>
      </c>
      <c r="E105" s="46">
        <v>42736</v>
      </c>
      <c r="F105" s="46">
        <v>43830</v>
      </c>
      <c r="G105" s="89" t="s">
        <v>168</v>
      </c>
      <c r="H105" s="88" t="s">
        <v>71</v>
      </c>
      <c r="I105" s="88" t="s">
        <v>71</v>
      </c>
      <c r="J105" s="88" t="s">
        <v>71</v>
      </c>
      <c r="K105" s="88" t="s">
        <v>71</v>
      </c>
      <c r="L105" s="88" t="s">
        <v>53</v>
      </c>
      <c r="M105" s="88" t="s">
        <v>53</v>
      </c>
      <c r="N105" s="88" t="s">
        <v>53</v>
      </c>
      <c r="O105" s="88" t="s">
        <v>53</v>
      </c>
      <c r="P105" s="88" t="s">
        <v>53</v>
      </c>
      <c r="Q105" s="88" t="s">
        <v>53</v>
      </c>
      <c r="R105" s="88" t="s">
        <v>53</v>
      </c>
      <c r="S105" s="88" t="s">
        <v>53</v>
      </c>
      <c r="T105" s="88" t="s">
        <v>53</v>
      </c>
      <c r="U105" s="88" t="s">
        <v>53</v>
      </c>
      <c r="V105" s="88" t="s">
        <v>53</v>
      </c>
      <c r="W105" s="88" t="s">
        <v>53</v>
      </c>
    </row>
    <row r="106" spans="1:23" ht="117" customHeight="1" x14ac:dyDescent="0.2">
      <c r="A106" s="44" t="s">
        <v>169</v>
      </c>
      <c r="B106" s="86" t="s">
        <v>260</v>
      </c>
      <c r="C106" s="86" t="s">
        <v>226</v>
      </c>
      <c r="D106" s="44" t="s">
        <v>170</v>
      </c>
      <c r="E106" s="46">
        <v>42736</v>
      </c>
      <c r="F106" s="46">
        <v>43830</v>
      </c>
      <c r="G106" s="88" t="s">
        <v>71</v>
      </c>
      <c r="H106" s="88" t="s">
        <v>71</v>
      </c>
      <c r="I106" s="88" t="s">
        <v>71</v>
      </c>
      <c r="J106" s="88" t="s">
        <v>71</v>
      </c>
      <c r="K106" s="88" t="s">
        <v>71</v>
      </c>
      <c r="L106" s="88" t="s">
        <v>53</v>
      </c>
      <c r="M106" s="88" t="s">
        <v>53</v>
      </c>
      <c r="N106" s="88" t="s">
        <v>53</v>
      </c>
      <c r="O106" s="88" t="s">
        <v>53</v>
      </c>
      <c r="P106" s="88" t="s">
        <v>53</v>
      </c>
      <c r="Q106" s="88" t="s">
        <v>53</v>
      </c>
      <c r="R106" s="88" t="s">
        <v>53</v>
      </c>
      <c r="S106" s="88" t="s">
        <v>53</v>
      </c>
      <c r="T106" s="88" t="s">
        <v>53</v>
      </c>
      <c r="U106" s="88" t="s">
        <v>53</v>
      </c>
      <c r="V106" s="88" t="s">
        <v>53</v>
      </c>
      <c r="W106" s="88" t="s">
        <v>53</v>
      </c>
    </row>
    <row r="107" spans="1:23" ht="19.5" customHeight="1" x14ac:dyDescent="0.2">
      <c r="A107" s="126" t="s">
        <v>171</v>
      </c>
      <c r="B107" s="127"/>
      <c r="C107" s="127"/>
      <c r="D107" s="127"/>
      <c r="E107" s="127"/>
      <c r="F107" s="127"/>
      <c r="G107" s="127"/>
      <c r="H107" s="53">
        <f>I107+J107+K107</f>
        <v>239761093</v>
      </c>
      <c r="I107" s="53">
        <v>82701134</v>
      </c>
      <c r="J107" s="53">
        <v>79671554</v>
      </c>
      <c r="K107" s="53">
        <v>77388405</v>
      </c>
      <c r="L107" s="88" t="s">
        <v>71</v>
      </c>
      <c r="M107" s="88" t="s">
        <v>71</v>
      </c>
      <c r="N107" s="88" t="s">
        <v>71</v>
      </c>
      <c r="O107" s="88" t="s">
        <v>71</v>
      </c>
      <c r="P107" s="88" t="s">
        <v>71</v>
      </c>
      <c r="Q107" s="88" t="s">
        <v>71</v>
      </c>
      <c r="R107" s="88" t="s">
        <v>71</v>
      </c>
      <c r="S107" s="88" t="s">
        <v>71</v>
      </c>
      <c r="T107" s="88" t="s">
        <v>71</v>
      </c>
      <c r="U107" s="88" t="s">
        <v>71</v>
      </c>
      <c r="V107" s="88" t="s">
        <v>71</v>
      </c>
      <c r="W107" s="88" t="s">
        <v>71</v>
      </c>
    </row>
    <row r="108" spans="1:23" s="49" customFormat="1" ht="21" customHeight="1" x14ac:dyDescent="0.2">
      <c r="A108" s="129" t="s">
        <v>232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3"/>
    </row>
    <row r="109" spans="1:23" s="40" customFormat="1" ht="16.5" customHeight="1" x14ac:dyDescent="0.25">
      <c r="A109" s="106" t="s">
        <v>172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</row>
    <row r="110" spans="1:23" ht="54" customHeight="1" x14ac:dyDescent="0.2">
      <c r="A110" s="47" t="s">
        <v>173</v>
      </c>
      <c r="B110" s="86" t="s">
        <v>233</v>
      </c>
      <c r="C110" s="86" t="s">
        <v>234</v>
      </c>
      <c r="D110" s="58"/>
      <c r="E110" s="46">
        <v>42736</v>
      </c>
      <c r="F110" s="46">
        <v>43830</v>
      </c>
      <c r="G110" s="89" t="s">
        <v>174</v>
      </c>
      <c r="H110" s="53">
        <f>I110+J110+K110</f>
        <v>2000000</v>
      </c>
      <c r="I110" s="53">
        <v>2000000</v>
      </c>
      <c r="J110" s="53">
        <v>0</v>
      </c>
      <c r="K110" s="53">
        <v>0</v>
      </c>
      <c r="L110" s="88" t="s">
        <v>53</v>
      </c>
      <c r="M110" s="88" t="s">
        <v>53</v>
      </c>
      <c r="N110" s="88" t="s">
        <v>53</v>
      </c>
      <c r="O110" s="88" t="s">
        <v>53</v>
      </c>
      <c r="P110" s="88" t="s">
        <v>53</v>
      </c>
      <c r="Q110" s="88" t="s">
        <v>53</v>
      </c>
      <c r="R110" s="88" t="s">
        <v>53</v>
      </c>
      <c r="S110" s="88" t="s">
        <v>53</v>
      </c>
      <c r="T110" s="88" t="s">
        <v>53</v>
      </c>
      <c r="U110" s="88" t="s">
        <v>53</v>
      </c>
      <c r="V110" s="88" t="s">
        <v>53</v>
      </c>
      <c r="W110" s="88" t="s">
        <v>53</v>
      </c>
    </row>
    <row r="111" spans="1:23" ht="39" customHeight="1" x14ac:dyDescent="0.2">
      <c r="A111" s="44" t="s">
        <v>175</v>
      </c>
      <c r="B111" s="86" t="s">
        <v>233</v>
      </c>
      <c r="C111" s="86" t="s">
        <v>234</v>
      </c>
      <c r="D111" s="58"/>
      <c r="E111" s="46">
        <v>42736</v>
      </c>
      <c r="F111" s="46">
        <v>43830</v>
      </c>
      <c r="G111" s="89" t="s">
        <v>176</v>
      </c>
      <c r="H111" s="53">
        <f>I111+J111+K111</f>
        <v>500000</v>
      </c>
      <c r="I111" s="53">
        <v>500000</v>
      </c>
      <c r="J111" s="53">
        <v>0</v>
      </c>
      <c r="K111" s="53">
        <v>0</v>
      </c>
      <c r="L111" s="88" t="s">
        <v>53</v>
      </c>
      <c r="M111" s="88" t="s">
        <v>53</v>
      </c>
      <c r="N111" s="88" t="s">
        <v>53</v>
      </c>
      <c r="O111" s="88" t="s">
        <v>53</v>
      </c>
      <c r="P111" s="88" t="s">
        <v>53</v>
      </c>
      <c r="Q111" s="88" t="s">
        <v>53</v>
      </c>
      <c r="R111" s="88" t="s">
        <v>53</v>
      </c>
      <c r="S111" s="88" t="s">
        <v>53</v>
      </c>
      <c r="T111" s="88" t="s">
        <v>53</v>
      </c>
      <c r="U111" s="88" t="s">
        <v>53</v>
      </c>
      <c r="V111" s="88" t="s">
        <v>53</v>
      </c>
      <c r="W111" s="88" t="s">
        <v>53</v>
      </c>
    </row>
    <row r="112" spans="1:23" ht="54" customHeight="1" x14ac:dyDescent="0.2">
      <c r="A112" s="44" t="s">
        <v>177</v>
      </c>
      <c r="B112" s="86" t="s">
        <v>233</v>
      </c>
      <c r="C112" s="86" t="s">
        <v>234</v>
      </c>
      <c r="D112" s="58"/>
      <c r="E112" s="46">
        <v>42736</v>
      </c>
      <c r="F112" s="46">
        <v>43830</v>
      </c>
      <c r="G112" s="89" t="s">
        <v>178</v>
      </c>
      <c r="H112" s="53">
        <f>I112+J112+K112</f>
        <v>60000</v>
      </c>
      <c r="I112" s="53">
        <v>60000</v>
      </c>
      <c r="J112" s="53">
        <v>0</v>
      </c>
      <c r="K112" s="53">
        <v>0</v>
      </c>
      <c r="L112" s="88" t="s">
        <v>53</v>
      </c>
      <c r="M112" s="88" t="s">
        <v>53</v>
      </c>
      <c r="N112" s="88" t="s">
        <v>53</v>
      </c>
      <c r="O112" s="88" t="s">
        <v>53</v>
      </c>
      <c r="P112" s="88" t="s">
        <v>53</v>
      </c>
      <c r="Q112" s="88" t="s">
        <v>53</v>
      </c>
      <c r="R112" s="88" t="s">
        <v>53</v>
      </c>
      <c r="S112" s="88" t="s">
        <v>53</v>
      </c>
      <c r="T112" s="88" t="s">
        <v>53</v>
      </c>
      <c r="U112" s="88" t="s">
        <v>53</v>
      </c>
      <c r="V112" s="88" t="s">
        <v>53</v>
      </c>
      <c r="W112" s="88" t="s">
        <v>53</v>
      </c>
    </row>
    <row r="113" spans="1:23" ht="46.5" customHeight="1" x14ac:dyDescent="0.2">
      <c r="A113" s="44" t="s">
        <v>179</v>
      </c>
      <c r="B113" s="86" t="s">
        <v>233</v>
      </c>
      <c r="C113" s="86" t="s">
        <v>234</v>
      </c>
      <c r="D113" s="47" t="s">
        <v>180</v>
      </c>
      <c r="E113" s="46">
        <v>42736</v>
      </c>
      <c r="F113" s="46">
        <v>43830</v>
      </c>
      <c r="G113" s="88" t="s">
        <v>71</v>
      </c>
      <c r="H113" s="88" t="s">
        <v>71</v>
      </c>
      <c r="I113" s="88" t="s">
        <v>71</v>
      </c>
      <c r="J113" s="88" t="s">
        <v>71</v>
      </c>
      <c r="K113" s="88" t="s">
        <v>71</v>
      </c>
      <c r="L113" s="88" t="s">
        <v>53</v>
      </c>
      <c r="M113" s="88" t="s">
        <v>53</v>
      </c>
      <c r="N113" s="88" t="s">
        <v>53</v>
      </c>
      <c r="O113" s="88" t="s">
        <v>53</v>
      </c>
      <c r="P113" s="88" t="s">
        <v>53</v>
      </c>
      <c r="Q113" s="88" t="s">
        <v>53</v>
      </c>
      <c r="R113" s="88" t="s">
        <v>53</v>
      </c>
      <c r="S113" s="88" t="s">
        <v>53</v>
      </c>
      <c r="T113" s="88" t="s">
        <v>53</v>
      </c>
      <c r="U113" s="88" t="s">
        <v>53</v>
      </c>
      <c r="V113" s="88" t="s">
        <v>53</v>
      </c>
      <c r="W113" s="88" t="s">
        <v>53</v>
      </c>
    </row>
    <row r="114" spans="1:23" ht="63.75" customHeight="1" x14ac:dyDescent="0.2">
      <c r="A114" s="44" t="s">
        <v>181</v>
      </c>
      <c r="B114" s="86" t="s">
        <v>233</v>
      </c>
      <c r="C114" s="86" t="s">
        <v>234</v>
      </c>
      <c r="D114" s="58"/>
      <c r="E114" s="46">
        <v>42736</v>
      </c>
      <c r="F114" s="46">
        <v>43830</v>
      </c>
      <c r="G114" s="89" t="s">
        <v>182</v>
      </c>
      <c r="H114" s="53">
        <f>I114+J114+K114</f>
        <v>1440000</v>
      </c>
      <c r="I114" s="53">
        <v>1440000</v>
      </c>
      <c r="J114" s="54">
        <v>0</v>
      </c>
      <c r="K114" s="54">
        <v>0</v>
      </c>
      <c r="L114" s="88" t="s">
        <v>53</v>
      </c>
      <c r="M114" s="88" t="s">
        <v>53</v>
      </c>
      <c r="N114" s="88" t="s">
        <v>53</v>
      </c>
      <c r="O114" s="88" t="s">
        <v>53</v>
      </c>
      <c r="P114" s="88" t="s">
        <v>53</v>
      </c>
      <c r="Q114" s="88" t="s">
        <v>53</v>
      </c>
      <c r="R114" s="88" t="s">
        <v>53</v>
      </c>
      <c r="S114" s="88" t="s">
        <v>53</v>
      </c>
      <c r="T114" s="88" t="s">
        <v>53</v>
      </c>
      <c r="U114" s="88" t="s">
        <v>53</v>
      </c>
      <c r="V114" s="88" t="s">
        <v>53</v>
      </c>
      <c r="W114" s="88" t="s">
        <v>53</v>
      </c>
    </row>
    <row r="115" spans="1:23" ht="95.25" customHeight="1" x14ac:dyDescent="0.2">
      <c r="A115" s="44" t="s">
        <v>183</v>
      </c>
      <c r="B115" s="86" t="s">
        <v>233</v>
      </c>
      <c r="C115" s="86" t="s">
        <v>234</v>
      </c>
      <c r="D115" s="47" t="s">
        <v>184</v>
      </c>
      <c r="E115" s="46">
        <v>42736</v>
      </c>
      <c r="F115" s="46">
        <v>43830</v>
      </c>
      <c r="G115" s="88" t="s">
        <v>71</v>
      </c>
      <c r="H115" s="88" t="s">
        <v>71</v>
      </c>
      <c r="I115" s="88" t="s">
        <v>71</v>
      </c>
      <c r="J115" s="88" t="s">
        <v>71</v>
      </c>
      <c r="K115" s="88" t="s">
        <v>71</v>
      </c>
      <c r="L115" s="88" t="s">
        <v>53</v>
      </c>
      <c r="M115" s="88" t="s">
        <v>53</v>
      </c>
      <c r="N115" s="88" t="s">
        <v>53</v>
      </c>
      <c r="O115" s="88" t="s">
        <v>53</v>
      </c>
      <c r="P115" s="88" t="s">
        <v>53</v>
      </c>
      <c r="Q115" s="88" t="s">
        <v>53</v>
      </c>
      <c r="R115" s="88" t="s">
        <v>53</v>
      </c>
      <c r="S115" s="88" t="s">
        <v>53</v>
      </c>
      <c r="T115" s="88" t="s">
        <v>53</v>
      </c>
      <c r="U115" s="88" t="s">
        <v>53</v>
      </c>
      <c r="V115" s="88" t="s">
        <v>53</v>
      </c>
      <c r="W115" s="88" t="s">
        <v>53</v>
      </c>
    </row>
    <row r="116" spans="1:23" ht="59.25" customHeight="1" x14ac:dyDescent="0.2">
      <c r="A116" s="44" t="s">
        <v>185</v>
      </c>
      <c r="B116" s="86" t="s">
        <v>233</v>
      </c>
      <c r="C116" s="86" t="s">
        <v>234</v>
      </c>
      <c r="D116" s="47" t="s">
        <v>190</v>
      </c>
      <c r="E116" s="46">
        <v>42736</v>
      </c>
      <c r="F116" s="46">
        <v>43830</v>
      </c>
      <c r="G116" s="89" t="s">
        <v>186</v>
      </c>
      <c r="H116" s="88" t="s">
        <v>71</v>
      </c>
      <c r="I116" s="88" t="s">
        <v>71</v>
      </c>
      <c r="J116" s="88" t="s">
        <v>71</v>
      </c>
      <c r="K116" s="88" t="s">
        <v>71</v>
      </c>
      <c r="L116" s="88" t="s">
        <v>53</v>
      </c>
      <c r="M116" s="88" t="s">
        <v>53</v>
      </c>
      <c r="N116" s="88" t="s">
        <v>53</v>
      </c>
      <c r="O116" s="88" t="s">
        <v>53</v>
      </c>
      <c r="P116" s="88" t="s">
        <v>53</v>
      </c>
      <c r="Q116" s="88" t="s">
        <v>53</v>
      </c>
      <c r="R116" s="88" t="s">
        <v>53</v>
      </c>
      <c r="S116" s="88" t="s">
        <v>53</v>
      </c>
      <c r="T116" s="88" t="s">
        <v>53</v>
      </c>
      <c r="U116" s="88" t="s">
        <v>53</v>
      </c>
      <c r="V116" s="88" t="s">
        <v>53</v>
      </c>
      <c r="W116" s="88" t="s">
        <v>53</v>
      </c>
    </row>
    <row r="117" spans="1:23" ht="71.25" customHeight="1" x14ac:dyDescent="0.2">
      <c r="A117" s="44" t="s">
        <v>187</v>
      </c>
      <c r="B117" s="86" t="s">
        <v>233</v>
      </c>
      <c r="C117" s="86" t="s">
        <v>234</v>
      </c>
      <c r="D117" s="47" t="s">
        <v>190</v>
      </c>
      <c r="E117" s="46">
        <v>42736</v>
      </c>
      <c r="F117" s="46">
        <v>43830</v>
      </c>
      <c r="G117" s="89" t="s">
        <v>188</v>
      </c>
      <c r="H117" s="88" t="s">
        <v>71</v>
      </c>
      <c r="I117" s="88" t="s">
        <v>71</v>
      </c>
      <c r="J117" s="88" t="s">
        <v>71</v>
      </c>
      <c r="K117" s="88" t="s">
        <v>71</v>
      </c>
      <c r="L117" s="88" t="s">
        <v>53</v>
      </c>
      <c r="M117" s="88" t="s">
        <v>53</v>
      </c>
      <c r="N117" s="88" t="s">
        <v>53</v>
      </c>
      <c r="O117" s="88" t="s">
        <v>53</v>
      </c>
      <c r="P117" s="88" t="s">
        <v>53</v>
      </c>
      <c r="Q117" s="88" t="s">
        <v>53</v>
      </c>
      <c r="R117" s="88" t="s">
        <v>53</v>
      </c>
      <c r="S117" s="88" t="s">
        <v>53</v>
      </c>
      <c r="T117" s="88" t="s">
        <v>53</v>
      </c>
      <c r="U117" s="88" t="s">
        <v>53</v>
      </c>
      <c r="V117" s="88" t="s">
        <v>53</v>
      </c>
      <c r="W117" s="88" t="s">
        <v>53</v>
      </c>
    </row>
    <row r="118" spans="1:23" ht="57" customHeight="1" x14ac:dyDescent="0.2">
      <c r="A118" s="44" t="s">
        <v>189</v>
      </c>
      <c r="B118" s="86" t="s">
        <v>233</v>
      </c>
      <c r="C118" s="86" t="s">
        <v>234</v>
      </c>
      <c r="D118" s="47" t="s">
        <v>190</v>
      </c>
      <c r="E118" s="88" t="s">
        <v>71</v>
      </c>
      <c r="F118" s="46">
        <v>43830</v>
      </c>
      <c r="G118" s="88" t="s">
        <v>71</v>
      </c>
      <c r="H118" s="88" t="s">
        <v>71</v>
      </c>
      <c r="I118" s="88" t="s">
        <v>71</v>
      </c>
      <c r="J118" s="88" t="s">
        <v>71</v>
      </c>
      <c r="K118" s="88" t="s">
        <v>71</v>
      </c>
      <c r="L118" s="88" t="s">
        <v>53</v>
      </c>
      <c r="M118" s="88" t="s">
        <v>53</v>
      </c>
      <c r="N118" s="88" t="s">
        <v>53</v>
      </c>
      <c r="O118" s="88" t="s">
        <v>53</v>
      </c>
      <c r="P118" s="88" t="s">
        <v>53</v>
      </c>
      <c r="Q118" s="88" t="s">
        <v>53</v>
      </c>
      <c r="R118" s="88" t="s">
        <v>53</v>
      </c>
      <c r="S118" s="88" t="s">
        <v>53</v>
      </c>
      <c r="T118" s="88" t="s">
        <v>53</v>
      </c>
      <c r="U118" s="88" t="s">
        <v>53</v>
      </c>
      <c r="V118" s="88" t="s">
        <v>53</v>
      </c>
      <c r="W118" s="88" t="s">
        <v>53</v>
      </c>
    </row>
    <row r="119" spans="1:23" ht="15.75" x14ac:dyDescent="0.2">
      <c r="A119" s="125" t="s">
        <v>191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</row>
    <row r="120" spans="1:23" ht="62.25" customHeight="1" x14ac:dyDescent="0.2">
      <c r="A120" s="44" t="s">
        <v>192</v>
      </c>
      <c r="B120" s="86" t="s">
        <v>233</v>
      </c>
      <c r="C120" s="86" t="s">
        <v>234</v>
      </c>
      <c r="D120" s="47" t="s">
        <v>197</v>
      </c>
      <c r="E120" s="46">
        <v>42736</v>
      </c>
      <c r="F120" s="46">
        <v>43830</v>
      </c>
      <c r="G120" s="89" t="s">
        <v>193</v>
      </c>
      <c r="H120" s="53">
        <f>I120+J120+K120</f>
        <v>34501500</v>
      </c>
      <c r="I120" s="53">
        <v>11900500</v>
      </c>
      <c r="J120" s="53">
        <v>12000500</v>
      </c>
      <c r="K120" s="53">
        <v>10600500</v>
      </c>
      <c r="L120" s="88" t="s">
        <v>53</v>
      </c>
      <c r="M120" s="88" t="s">
        <v>53</v>
      </c>
      <c r="N120" s="88" t="s">
        <v>53</v>
      </c>
      <c r="O120" s="88" t="s">
        <v>53</v>
      </c>
      <c r="P120" s="88" t="s">
        <v>53</v>
      </c>
      <c r="Q120" s="88" t="s">
        <v>53</v>
      </c>
      <c r="R120" s="88" t="s">
        <v>53</v>
      </c>
      <c r="S120" s="88" t="s">
        <v>53</v>
      </c>
      <c r="T120" s="88" t="s">
        <v>53</v>
      </c>
      <c r="U120" s="88" t="s">
        <v>53</v>
      </c>
      <c r="V120" s="88" t="s">
        <v>53</v>
      </c>
      <c r="W120" s="88" t="s">
        <v>53</v>
      </c>
    </row>
    <row r="121" spans="1:23" ht="60" customHeight="1" x14ac:dyDescent="0.2">
      <c r="A121" s="44" t="s">
        <v>194</v>
      </c>
      <c r="B121" s="86" t="s">
        <v>233</v>
      </c>
      <c r="C121" s="86" t="s">
        <v>234</v>
      </c>
      <c r="D121" s="47" t="s">
        <v>197</v>
      </c>
      <c r="E121" s="46">
        <v>42736</v>
      </c>
      <c r="F121" s="46">
        <v>43830</v>
      </c>
      <c r="G121" s="89" t="s">
        <v>195</v>
      </c>
      <c r="H121" s="53">
        <f>I121+J121+K121</f>
        <v>34501500</v>
      </c>
      <c r="I121" s="53">
        <v>11900500</v>
      </c>
      <c r="J121" s="53">
        <v>12000500</v>
      </c>
      <c r="K121" s="53">
        <v>10600500</v>
      </c>
      <c r="L121" s="88" t="s">
        <v>53</v>
      </c>
      <c r="M121" s="88" t="s">
        <v>53</v>
      </c>
      <c r="N121" s="88" t="s">
        <v>53</v>
      </c>
      <c r="O121" s="88" t="s">
        <v>53</v>
      </c>
      <c r="P121" s="88" t="s">
        <v>53</v>
      </c>
      <c r="Q121" s="88" t="s">
        <v>53</v>
      </c>
      <c r="R121" s="88" t="s">
        <v>53</v>
      </c>
      <c r="S121" s="88" t="s">
        <v>53</v>
      </c>
      <c r="T121" s="88" t="s">
        <v>53</v>
      </c>
      <c r="U121" s="88" t="s">
        <v>53</v>
      </c>
      <c r="V121" s="88" t="s">
        <v>53</v>
      </c>
      <c r="W121" s="88" t="s">
        <v>53</v>
      </c>
    </row>
    <row r="122" spans="1:23" ht="59.25" customHeight="1" x14ac:dyDescent="0.2">
      <c r="A122" s="44" t="s">
        <v>196</v>
      </c>
      <c r="B122" s="86" t="s">
        <v>233</v>
      </c>
      <c r="C122" s="86" t="s">
        <v>234</v>
      </c>
      <c r="D122" s="47" t="s">
        <v>197</v>
      </c>
      <c r="E122" s="92" t="s">
        <v>263</v>
      </c>
      <c r="F122" s="93" t="s">
        <v>264</v>
      </c>
      <c r="G122" s="88" t="s">
        <v>71</v>
      </c>
      <c r="H122" s="88" t="s">
        <v>71</v>
      </c>
      <c r="I122" s="88" t="s">
        <v>71</v>
      </c>
      <c r="J122" s="88" t="s">
        <v>71</v>
      </c>
      <c r="K122" s="88" t="s">
        <v>71</v>
      </c>
      <c r="L122" s="88"/>
      <c r="M122" s="88"/>
      <c r="N122" s="88"/>
      <c r="O122" s="88" t="s">
        <v>53</v>
      </c>
      <c r="P122" s="88"/>
      <c r="Q122" s="88"/>
      <c r="R122" s="88"/>
      <c r="S122" s="88" t="s">
        <v>53</v>
      </c>
      <c r="T122" s="88"/>
      <c r="U122" s="88"/>
      <c r="V122" s="88"/>
      <c r="W122" s="88" t="s">
        <v>53</v>
      </c>
    </row>
    <row r="123" spans="1:23" ht="59.25" customHeight="1" x14ac:dyDescent="0.2">
      <c r="A123" s="44" t="s">
        <v>198</v>
      </c>
      <c r="B123" s="86" t="s">
        <v>233</v>
      </c>
      <c r="C123" s="86" t="s">
        <v>234</v>
      </c>
      <c r="D123" s="58"/>
      <c r="E123" s="46">
        <v>42736</v>
      </c>
      <c r="F123" s="46">
        <v>43830</v>
      </c>
      <c r="G123" s="89" t="s">
        <v>199</v>
      </c>
      <c r="H123" s="53">
        <f>I123+J123+K123</f>
        <v>8000000</v>
      </c>
      <c r="I123" s="53">
        <v>8000000</v>
      </c>
      <c r="J123" s="53">
        <v>0</v>
      </c>
      <c r="K123" s="53">
        <v>0</v>
      </c>
      <c r="L123" s="88" t="s">
        <v>53</v>
      </c>
      <c r="M123" s="88" t="s">
        <v>53</v>
      </c>
      <c r="N123" s="88" t="s">
        <v>53</v>
      </c>
      <c r="O123" s="88" t="s">
        <v>53</v>
      </c>
      <c r="P123" s="88" t="s">
        <v>53</v>
      </c>
      <c r="Q123" s="88" t="s">
        <v>53</v>
      </c>
      <c r="R123" s="88" t="s">
        <v>53</v>
      </c>
      <c r="S123" s="88" t="s">
        <v>53</v>
      </c>
      <c r="T123" s="88" t="s">
        <v>53</v>
      </c>
      <c r="U123" s="88" t="s">
        <v>53</v>
      </c>
      <c r="V123" s="88" t="s">
        <v>53</v>
      </c>
      <c r="W123" s="88" t="s">
        <v>53</v>
      </c>
    </row>
    <row r="124" spans="1:23" ht="58.5" customHeight="1" x14ac:dyDescent="0.2">
      <c r="A124" s="44" t="s">
        <v>200</v>
      </c>
      <c r="B124" s="86" t="s">
        <v>233</v>
      </c>
      <c r="C124" s="86" t="s">
        <v>234</v>
      </c>
      <c r="D124" s="58"/>
      <c r="E124" s="46">
        <v>42736</v>
      </c>
      <c r="F124" s="46">
        <v>43830</v>
      </c>
      <c r="G124" s="89" t="s">
        <v>201</v>
      </c>
      <c r="H124" s="53">
        <f>I124+J124+K124</f>
        <v>50000</v>
      </c>
      <c r="I124" s="53">
        <v>50000</v>
      </c>
      <c r="J124" s="53">
        <v>0</v>
      </c>
      <c r="K124" s="53">
        <v>0</v>
      </c>
      <c r="L124" s="88" t="s">
        <v>53</v>
      </c>
      <c r="M124" s="88" t="s">
        <v>53</v>
      </c>
      <c r="N124" s="88" t="s">
        <v>53</v>
      </c>
      <c r="O124" s="88" t="s">
        <v>53</v>
      </c>
      <c r="P124" s="88" t="s">
        <v>53</v>
      </c>
      <c r="Q124" s="88" t="s">
        <v>53</v>
      </c>
      <c r="R124" s="88" t="s">
        <v>53</v>
      </c>
      <c r="S124" s="88" t="s">
        <v>53</v>
      </c>
      <c r="T124" s="88" t="s">
        <v>53</v>
      </c>
      <c r="U124" s="88" t="s">
        <v>53</v>
      </c>
      <c r="V124" s="88" t="s">
        <v>53</v>
      </c>
      <c r="W124" s="88" t="s">
        <v>53</v>
      </c>
    </row>
    <row r="125" spans="1:23" ht="51" customHeight="1" x14ac:dyDescent="0.2">
      <c r="A125" s="44" t="s">
        <v>202</v>
      </c>
      <c r="B125" s="86" t="s">
        <v>233</v>
      </c>
      <c r="C125" s="86" t="s">
        <v>234</v>
      </c>
      <c r="D125" s="58"/>
      <c r="E125" s="46">
        <v>42736</v>
      </c>
      <c r="F125" s="46">
        <v>43830</v>
      </c>
      <c r="G125" s="89" t="s">
        <v>203</v>
      </c>
      <c r="H125" s="53">
        <f>I125+J125+K125</f>
        <v>420000</v>
      </c>
      <c r="I125" s="53">
        <v>420000</v>
      </c>
      <c r="J125" s="53">
        <v>0</v>
      </c>
      <c r="K125" s="53">
        <v>0</v>
      </c>
      <c r="L125" s="88" t="s">
        <v>53</v>
      </c>
      <c r="M125" s="88" t="s">
        <v>53</v>
      </c>
      <c r="N125" s="88" t="s">
        <v>53</v>
      </c>
      <c r="O125" s="88" t="s">
        <v>53</v>
      </c>
      <c r="P125" s="88" t="s">
        <v>53</v>
      </c>
      <c r="Q125" s="88" t="s">
        <v>53</v>
      </c>
      <c r="R125" s="88" t="s">
        <v>53</v>
      </c>
      <c r="S125" s="88" t="s">
        <v>53</v>
      </c>
      <c r="T125" s="88" t="s">
        <v>53</v>
      </c>
      <c r="U125" s="88" t="s">
        <v>53</v>
      </c>
      <c r="V125" s="88" t="s">
        <v>53</v>
      </c>
      <c r="W125" s="88" t="s">
        <v>53</v>
      </c>
    </row>
    <row r="126" spans="1:23" ht="57.75" customHeight="1" x14ac:dyDescent="0.2">
      <c r="A126" s="44" t="s">
        <v>204</v>
      </c>
      <c r="B126" s="86" t="s">
        <v>233</v>
      </c>
      <c r="C126" s="86" t="s">
        <v>234</v>
      </c>
      <c r="D126" s="58"/>
      <c r="E126" s="46">
        <v>42736</v>
      </c>
      <c r="F126" s="46">
        <v>43830</v>
      </c>
      <c r="G126" s="89" t="s">
        <v>205</v>
      </c>
      <c r="H126" s="53">
        <f>I126+J126+K126</f>
        <v>2440000</v>
      </c>
      <c r="I126" s="53">
        <v>2440000</v>
      </c>
      <c r="J126" s="53">
        <v>0</v>
      </c>
      <c r="K126" s="53">
        <v>0</v>
      </c>
      <c r="L126" s="88" t="s">
        <v>53</v>
      </c>
      <c r="M126" s="88" t="s">
        <v>53</v>
      </c>
      <c r="N126" s="88" t="s">
        <v>53</v>
      </c>
      <c r="O126" s="88" t="s">
        <v>53</v>
      </c>
      <c r="P126" s="88" t="s">
        <v>53</v>
      </c>
      <c r="Q126" s="88" t="s">
        <v>53</v>
      </c>
      <c r="R126" s="88" t="s">
        <v>53</v>
      </c>
      <c r="S126" s="88" t="s">
        <v>53</v>
      </c>
      <c r="T126" s="88" t="s">
        <v>53</v>
      </c>
      <c r="U126" s="88" t="s">
        <v>53</v>
      </c>
      <c r="V126" s="88" t="s">
        <v>53</v>
      </c>
      <c r="W126" s="88" t="s">
        <v>53</v>
      </c>
    </row>
    <row r="127" spans="1:23" ht="57.75" customHeight="1" x14ac:dyDescent="0.2">
      <c r="A127" s="44" t="s">
        <v>206</v>
      </c>
      <c r="B127" s="86" t="s">
        <v>233</v>
      </c>
      <c r="C127" s="86" t="s">
        <v>234</v>
      </c>
      <c r="D127" s="58"/>
      <c r="E127" s="46">
        <v>42736</v>
      </c>
      <c r="F127" s="46">
        <v>43830</v>
      </c>
      <c r="G127" s="89" t="s">
        <v>207</v>
      </c>
      <c r="H127" s="53">
        <f>I127+J127+K127</f>
        <v>5090000</v>
      </c>
      <c r="I127" s="53">
        <v>5090000</v>
      </c>
      <c r="J127" s="53">
        <v>0</v>
      </c>
      <c r="K127" s="53">
        <v>0</v>
      </c>
      <c r="L127" s="88" t="s">
        <v>53</v>
      </c>
      <c r="M127" s="88" t="s">
        <v>53</v>
      </c>
      <c r="N127" s="88" t="s">
        <v>53</v>
      </c>
      <c r="O127" s="88" t="s">
        <v>53</v>
      </c>
      <c r="P127" s="88" t="s">
        <v>53</v>
      </c>
      <c r="Q127" s="88" t="s">
        <v>53</v>
      </c>
      <c r="R127" s="88" t="s">
        <v>53</v>
      </c>
      <c r="S127" s="88" t="s">
        <v>53</v>
      </c>
      <c r="T127" s="88" t="s">
        <v>53</v>
      </c>
      <c r="U127" s="88" t="s">
        <v>53</v>
      </c>
      <c r="V127" s="88" t="s">
        <v>53</v>
      </c>
      <c r="W127" s="88" t="s">
        <v>53</v>
      </c>
    </row>
    <row r="128" spans="1:23" ht="86.25" customHeight="1" x14ac:dyDescent="0.2">
      <c r="A128" s="44" t="s">
        <v>208</v>
      </c>
      <c r="B128" s="86" t="s">
        <v>233</v>
      </c>
      <c r="C128" s="86" t="s">
        <v>234</v>
      </c>
      <c r="D128" s="47" t="s">
        <v>209</v>
      </c>
      <c r="E128" s="46">
        <v>42736</v>
      </c>
      <c r="F128" s="46">
        <v>43830</v>
      </c>
      <c r="G128" s="88" t="s">
        <v>71</v>
      </c>
      <c r="H128" s="88" t="s">
        <v>71</v>
      </c>
      <c r="I128" s="88" t="s">
        <v>71</v>
      </c>
      <c r="J128" s="88" t="s">
        <v>71</v>
      </c>
      <c r="K128" s="88" t="s">
        <v>71</v>
      </c>
      <c r="L128" s="88" t="s">
        <v>53</v>
      </c>
      <c r="M128" s="88" t="s">
        <v>53</v>
      </c>
      <c r="N128" s="88" t="s">
        <v>53</v>
      </c>
      <c r="O128" s="88" t="s">
        <v>53</v>
      </c>
      <c r="P128" s="88" t="s">
        <v>53</v>
      </c>
      <c r="Q128" s="88" t="s">
        <v>53</v>
      </c>
      <c r="R128" s="88" t="s">
        <v>53</v>
      </c>
      <c r="S128" s="88" t="s">
        <v>53</v>
      </c>
      <c r="T128" s="88" t="s">
        <v>53</v>
      </c>
      <c r="U128" s="88" t="s">
        <v>53</v>
      </c>
      <c r="V128" s="88" t="s">
        <v>53</v>
      </c>
      <c r="W128" s="88" t="s">
        <v>53</v>
      </c>
    </row>
    <row r="129" spans="1:23" ht="82.5" customHeight="1" x14ac:dyDescent="0.2">
      <c r="A129" s="44" t="s">
        <v>210</v>
      </c>
      <c r="B129" s="86" t="s">
        <v>233</v>
      </c>
      <c r="C129" s="86" t="s">
        <v>234</v>
      </c>
      <c r="D129" s="47" t="s">
        <v>153</v>
      </c>
      <c r="E129" s="46">
        <v>42736</v>
      </c>
      <c r="F129" s="46">
        <v>43830</v>
      </c>
      <c r="G129" s="89" t="s">
        <v>211</v>
      </c>
      <c r="H129" s="53">
        <f>I129+J129+K129</f>
        <v>111555253</v>
      </c>
      <c r="I129" s="53">
        <v>38051751</v>
      </c>
      <c r="J129" s="53">
        <v>36751751</v>
      </c>
      <c r="K129" s="53">
        <v>36751751</v>
      </c>
      <c r="L129" s="88" t="s">
        <v>53</v>
      </c>
      <c r="M129" s="88" t="s">
        <v>53</v>
      </c>
      <c r="N129" s="88" t="s">
        <v>53</v>
      </c>
      <c r="O129" s="88" t="s">
        <v>53</v>
      </c>
      <c r="P129" s="88" t="s">
        <v>53</v>
      </c>
      <c r="Q129" s="88" t="s">
        <v>53</v>
      </c>
      <c r="R129" s="88" t="s">
        <v>53</v>
      </c>
      <c r="S129" s="88" t="s">
        <v>53</v>
      </c>
      <c r="T129" s="88" t="s">
        <v>53</v>
      </c>
      <c r="U129" s="88" t="s">
        <v>53</v>
      </c>
      <c r="V129" s="88" t="s">
        <v>53</v>
      </c>
      <c r="W129" s="88" t="s">
        <v>53</v>
      </c>
    </row>
    <row r="130" spans="1:23" ht="80.25" customHeight="1" x14ac:dyDescent="0.2">
      <c r="A130" s="44" t="s">
        <v>212</v>
      </c>
      <c r="B130" s="86" t="s">
        <v>233</v>
      </c>
      <c r="C130" s="86" t="s">
        <v>234</v>
      </c>
      <c r="D130" s="47" t="s">
        <v>153</v>
      </c>
      <c r="E130" s="46">
        <v>42736</v>
      </c>
      <c r="F130" s="46">
        <v>43830</v>
      </c>
      <c r="G130" s="89" t="s">
        <v>213</v>
      </c>
      <c r="H130" s="53">
        <f>I130+J130+K130</f>
        <v>111555253</v>
      </c>
      <c r="I130" s="53">
        <v>38051751</v>
      </c>
      <c r="J130" s="53">
        <v>36751751</v>
      </c>
      <c r="K130" s="53">
        <v>36751751</v>
      </c>
      <c r="L130" s="88" t="s">
        <v>53</v>
      </c>
      <c r="M130" s="88" t="s">
        <v>53</v>
      </c>
      <c r="N130" s="88" t="s">
        <v>53</v>
      </c>
      <c r="O130" s="88" t="s">
        <v>53</v>
      </c>
      <c r="P130" s="88" t="s">
        <v>53</v>
      </c>
      <c r="Q130" s="88" t="s">
        <v>53</v>
      </c>
      <c r="R130" s="88" t="s">
        <v>53</v>
      </c>
      <c r="S130" s="88" t="s">
        <v>53</v>
      </c>
      <c r="T130" s="88" t="s">
        <v>53</v>
      </c>
      <c r="U130" s="88" t="s">
        <v>53</v>
      </c>
      <c r="V130" s="88" t="s">
        <v>53</v>
      </c>
      <c r="W130" s="88" t="s">
        <v>53</v>
      </c>
    </row>
    <row r="131" spans="1:23" ht="84" customHeight="1" x14ac:dyDescent="0.2">
      <c r="A131" s="44" t="s">
        <v>214</v>
      </c>
      <c r="B131" s="86" t="s">
        <v>233</v>
      </c>
      <c r="C131" s="86" t="s">
        <v>234</v>
      </c>
      <c r="D131" s="47" t="s">
        <v>215</v>
      </c>
      <c r="E131" s="46">
        <v>42736</v>
      </c>
      <c r="F131" s="46">
        <v>43830</v>
      </c>
      <c r="G131" s="88" t="s">
        <v>71</v>
      </c>
      <c r="H131" s="88" t="s">
        <v>71</v>
      </c>
      <c r="I131" s="88" t="s">
        <v>71</v>
      </c>
      <c r="J131" s="88" t="s">
        <v>71</v>
      </c>
      <c r="K131" s="88" t="s">
        <v>71</v>
      </c>
      <c r="L131" s="88" t="s">
        <v>53</v>
      </c>
      <c r="M131" s="88" t="s">
        <v>53</v>
      </c>
      <c r="N131" s="88" t="s">
        <v>53</v>
      </c>
      <c r="O131" s="88" t="s">
        <v>53</v>
      </c>
      <c r="P131" s="88" t="s">
        <v>53</v>
      </c>
      <c r="Q131" s="88" t="s">
        <v>53</v>
      </c>
      <c r="R131" s="88" t="s">
        <v>53</v>
      </c>
      <c r="S131" s="88" t="s">
        <v>53</v>
      </c>
      <c r="T131" s="88" t="s">
        <v>53</v>
      </c>
      <c r="U131" s="88" t="s">
        <v>53</v>
      </c>
      <c r="V131" s="88" t="s">
        <v>53</v>
      </c>
      <c r="W131" s="88" t="s">
        <v>53</v>
      </c>
    </row>
    <row r="132" spans="1:23" ht="15.75" x14ac:dyDescent="0.2">
      <c r="A132" s="126" t="s">
        <v>216</v>
      </c>
      <c r="B132" s="127"/>
      <c r="C132" s="127"/>
      <c r="D132" s="127"/>
      <c r="E132" s="127"/>
      <c r="F132" s="127"/>
      <c r="G132" s="127"/>
      <c r="H132" s="53">
        <f>I132+J132+K132</f>
        <v>156056753</v>
      </c>
      <c r="I132" s="53">
        <v>59952251</v>
      </c>
      <c r="J132" s="53">
        <v>48752251</v>
      </c>
      <c r="K132" s="53">
        <v>47352251</v>
      </c>
      <c r="L132" s="90" t="s">
        <v>71</v>
      </c>
      <c r="M132" s="90" t="s">
        <v>71</v>
      </c>
      <c r="N132" s="90" t="s">
        <v>71</v>
      </c>
      <c r="O132" s="90" t="s">
        <v>71</v>
      </c>
      <c r="P132" s="90" t="s">
        <v>71</v>
      </c>
      <c r="Q132" s="90" t="s">
        <v>71</v>
      </c>
      <c r="R132" s="90" t="s">
        <v>71</v>
      </c>
      <c r="S132" s="90" t="s">
        <v>71</v>
      </c>
      <c r="T132" s="90" t="s">
        <v>71</v>
      </c>
      <c r="U132" s="90" t="s">
        <v>71</v>
      </c>
      <c r="V132" s="90" t="s">
        <v>71</v>
      </c>
      <c r="W132" s="90" t="s">
        <v>71</v>
      </c>
    </row>
    <row r="133" spans="1:23" ht="15.75" x14ac:dyDescent="0.2">
      <c r="A133" s="128" t="s">
        <v>217</v>
      </c>
      <c r="B133" s="127"/>
      <c r="C133" s="127"/>
      <c r="D133" s="127"/>
      <c r="E133" s="127"/>
      <c r="F133" s="127"/>
      <c r="G133" s="127"/>
      <c r="H133" s="53">
        <f>I133+J133+K133</f>
        <v>452817846</v>
      </c>
      <c r="I133" s="53">
        <v>161653385</v>
      </c>
      <c r="J133" s="53">
        <v>147423805</v>
      </c>
      <c r="K133" s="53">
        <v>143740656</v>
      </c>
      <c r="L133" s="90" t="s">
        <v>71</v>
      </c>
      <c r="M133" s="90" t="s">
        <v>71</v>
      </c>
      <c r="N133" s="90" t="s">
        <v>71</v>
      </c>
      <c r="O133" s="90" t="s">
        <v>71</v>
      </c>
      <c r="P133" s="90" t="s">
        <v>71</v>
      </c>
      <c r="Q133" s="90" t="s">
        <v>71</v>
      </c>
      <c r="R133" s="90" t="s">
        <v>71</v>
      </c>
      <c r="S133" s="90" t="s">
        <v>71</v>
      </c>
      <c r="T133" s="90" t="s">
        <v>71</v>
      </c>
      <c r="U133" s="90" t="s">
        <v>71</v>
      </c>
      <c r="V133" s="90" t="s">
        <v>71</v>
      </c>
      <c r="W133" s="90" t="s">
        <v>71</v>
      </c>
    </row>
    <row r="134" spans="1:23" s="72" customFormat="1" x14ac:dyDescent="0.2">
      <c r="A134" s="67"/>
      <c r="B134" s="68"/>
      <c r="C134" s="69"/>
      <c r="D134" s="70"/>
      <c r="E134" s="70"/>
      <c r="F134" s="70"/>
      <c r="G134" s="70"/>
      <c r="H134" s="71"/>
      <c r="I134" s="67"/>
      <c r="J134" s="67"/>
      <c r="K134" s="67"/>
    </row>
    <row r="135" spans="1:23" s="72" customFormat="1" x14ac:dyDescent="0.2">
      <c r="A135" s="67"/>
      <c r="B135" s="68"/>
      <c r="C135" s="69"/>
      <c r="D135" s="70"/>
      <c r="E135" s="70"/>
      <c r="F135" s="70"/>
      <c r="G135" s="70"/>
      <c r="H135" s="71"/>
      <c r="I135" s="67"/>
      <c r="J135" s="67"/>
      <c r="K135" s="67"/>
    </row>
    <row r="136" spans="1:23" s="72" customFormat="1" x14ac:dyDescent="0.2">
      <c r="A136" s="67"/>
      <c r="B136" s="68"/>
      <c r="C136" s="69"/>
      <c r="D136" s="70"/>
      <c r="E136" s="70"/>
      <c r="F136" s="70"/>
      <c r="G136" s="70"/>
      <c r="H136" s="71"/>
      <c r="I136" s="67"/>
      <c r="J136" s="67"/>
      <c r="K136" s="67"/>
    </row>
    <row r="137" spans="1:23" s="72" customFormat="1" x14ac:dyDescent="0.2">
      <c r="A137" s="67"/>
      <c r="B137" s="68"/>
      <c r="C137" s="69"/>
      <c r="D137" s="70"/>
      <c r="E137" s="70"/>
      <c r="F137" s="70"/>
      <c r="G137" s="70"/>
      <c r="H137" s="71"/>
      <c r="I137" s="67"/>
      <c r="J137" s="67"/>
      <c r="K137" s="67"/>
    </row>
    <row r="138" spans="1:23" s="72" customFormat="1" x14ac:dyDescent="0.2">
      <c r="A138" s="67"/>
      <c r="B138" s="68"/>
      <c r="C138" s="69"/>
      <c r="D138" s="70"/>
      <c r="E138" s="70"/>
      <c r="F138" s="70"/>
      <c r="G138" s="70"/>
      <c r="H138" s="71"/>
      <c r="I138" s="67"/>
      <c r="J138" s="67"/>
      <c r="K138" s="67"/>
    </row>
    <row r="139" spans="1:23" s="72" customFormat="1" x14ac:dyDescent="0.2">
      <c r="A139" s="67"/>
      <c r="B139" s="68"/>
      <c r="C139" s="69"/>
      <c r="D139" s="70"/>
      <c r="E139" s="70"/>
      <c r="F139" s="70"/>
      <c r="G139" s="70"/>
      <c r="H139" s="71"/>
      <c r="I139" s="67"/>
      <c r="J139" s="67"/>
      <c r="K139" s="67"/>
    </row>
    <row r="140" spans="1:23" s="72" customFormat="1" x14ac:dyDescent="0.2">
      <c r="A140" s="67"/>
      <c r="B140" s="68"/>
      <c r="C140" s="69"/>
      <c r="D140" s="70"/>
      <c r="E140" s="70"/>
      <c r="F140" s="70"/>
      <c r="G140" s="70"/>
      <c r="H140" s="71"/>
      <c r="I140" s="67"/>
      <c r="J140" s="67"/>
      <c r="K140" s="67"/>
    </row>
    <row r="141" spans="1:23" s="72" customFormat="1" x14ac:dyDescent="0.2">
      <c r="A141" s="67"/>
      <c r="B141" s="68"/>
      <c r="C141" s="69"/>
      <c r="D141" s="70"/>
      <c r="E141" s="70"/>
      <c r="F141" s="70"/>
      <c r="G141" s="70"/>
      <c r="H141" s="71"/>
      <c r="I141" s="67"/>
      <c r="J141" s="67"/>
      <c r="K141" s="67"/>
    </row>
    <row r="142" spans="1:23" s="72" customFormat="1" x14ac:dyDescent="0.2">
      <c r="A142" s="67"/>
      <c r="B142" s="68"/>
      <c r="C142" s="69"/>
      <c r="D142" s="70"/>
      <c r="E142" s="70"/>
      <c r="F142" s="70"/>
      <c r="G142" s="70"/>
      <c r="H142" s="71"/>
      <c r="I142" s="67"/>
      <c r="J142" s="67"/>
      <c r="K142" s="67"/>
    </row>
    <row r="143" spans="1:23" s="72" customFormat="1" x14ac:dyDescent="0.2">
      <c r="A143" s="67"/>
      <c r="B143" s="68"/>
      <c r="C143" s="69"/>
      <c r="D143" s="70"/>
      <c r="E143" s="70"/>
      <c r="F143" s="70"/>
      <c r="G143" s="70"/>
      <c r="H143" s="71"/>
      <c r="I143" s="67"/>
      <c r="J143" s="67"/>
      <c r="K143" s="67"/>
    </row>
    <row r="144" spans="1:23" s="72" customFormat="1" x14ac:dyDescent="0.2">
      <c r="A144" s="67"/>
      <c r="B144" s="68"/>
      <c r="C144" s="69"/>
      <c r="D144" s="70"/>
      <c r="E144" s="70"/>
      <c r="F144" s="70"/>
      <c r="G144" s="70"/>
      <c r="H144" s="71"/>
      <c r="I144" s="67"/>
      <c r="J144" s="67"/>
      <c r="K144" s="67"/>
    </row>
    <row r="145" spans="1:11" s="72" customFormat="1" x14ac:dyDescent="0.2">
      <c r="A145" s="67"/>
      <c r="B145" s="68"/>
      <c r="C145" s="69"/>
      <c r="D145" s="70"/>
      <c r="E145" s="70"/>
      <c r="F145" s="70"/>
      <c r="G145" s="70"/>
      <c r="H145" s="71"/>
      <c r="I145" s="67"/>
      <c r="J145" s="67"/>
      <c r="K145" s="67"/>
    </row>
    <row r="146" spans="1:11" s="72" customFormat="1" x14ac:dyDescent="0.2">
      <c r="A146" s="67"/>
      <c r="B146" s="68"/>
      <c r="C146" s="69"/>
      <c r="D146" s="70"/>
      <c r="E146" s="70"/>
      <c r="F146" s="70"/>
      <c r="G146" s="70"/>
      <c r="H146" s="71"/>
      <c r="I146" s="67"/>
      <c r="J146" s="67"/>
      <c r="K146" s="67"/>
    </row>
    <row r="147" spans="1:11" s="72" customFormat="1" x14ac:dyDescent="0.2">
      <c r="A147" s="67"/>
      <c r="B147" s="68"/>
      <c r="C147" s="69"/>
      <c r="D147" s="70"/>
      <c r="E147" s="70"/>
      <c r="F147" s="70"/>
      <c r="G147" s="70"/>
      <c r="H147" s="71"/>
      <c r="I147" s="67"/>
      <c r="J147" s="67"/>
      <c r="K147" s="67"/>
    </row>
    <row r="148" spans="1:11" s="72" customFormat="1" x14ac:dyDescent="0.2">
      <c r="A148" s="67"/>
      <c r="B148" s="68"/>
      <c r="C148" s="69"/>
      <c r="D148" s="70"/>
      <c r="E148" s="70"/>
      <c r="F148" s="70"/>
      <c r="G148" s="70"/>
      <c r="H148" s="71"/>
      <c r="I148" s="67"/>
      <c r="J148" s="67"/>
      <c r="K148" s="67"/>
    </row>
    <row r="149" spans="1:11" s="72" customFormat="1" x14ac:dyDescent="0.2">
      <c r="A149" s="67"/>
      <c r="B149" s="68"/>
      <c r="C149" s="69"/>
      <c r="D149" s="70"/>
      <c r="E149" s="70"/>
      <c r="F149" s="70"/>
      <c r="G149" s="70"/>
      <c r="H149" s="71"/>
      <c r="I149" s="67"/>
      <c r="J149" s="67"/>
      <c r="K149" s="67"/>
    </row>
    <row r="150" spans="1:11" s="72" customFormat="1" x14ac:dyDescent="0.2">
      <c r="A150" s="67"/>
      <c r="B150" s="68"/>
      <c r="C150" s="69"/>
      <c r="D150" s="70"/>
      <c r="E150" s="70"/>
      <c r="F150" s="70"/>
      <c r="G150" s="70"/>
      <c r="H150" s="71"/>
      <c r="I150" s="67"/>
      <c r="J150" s="67"/>
      <c r="K150" s="67"/>
    </row>
    <row r="151" spans="1:11" s="72" customFormat="1" x14ac:dyDescent="0.2">
      <c r="A151" s="67"/>
      <c r="B151" s="68"/>
      <c r="C151" s="69"/>
      <c r="D151" s="70"/>
      <c r="E151" s="70"/>
      <c r="F151" s="70"/>
      <c r="G151" s="70"/>
      <c r="H151" s="71"/>
      <c r="I151" s="67"/>
      <c r="J151" s="67"/>
      <c r="K151" s="67"/>
    </row>
    <row r="152" spans="1:11" s="72" customFormat="1" x14ac:dyDescent="0.2">
      <c r="A152" s="67"/>
      <c r="B152" s="68"/>
      <c r="C152" s="69"/>
      <c r="D152" s="70"/>
      <c r="E152" s="70"/>
      <c r="F152" s="70"/>
      <c r="G152" s="70"/>
      <c r="H152" s="71"/>
      <c r="I152" s="67"/>
      <c r="J152" s="67"/>
      <c r="K152" s="67"/>
    </row>
    <row r="153" spans="1:11" s="72" customFormat="1" x14ac:dyDescent="0.2">
      <c r="A153" s="67"/>
      <c r="B153" s="68"/>
      <c r="C153" s="69"/>
      <c r="D153" s="70"/>
      <c r="E153" s="70"/>
      <c r="F153" s="70"/>
      <c r="G153" s="70"/>
      <c r="H153" s="71"/>
      <c r="I153" s="67"/>
      <c r="J153" s="67"/>
      <c r="K153" s="67"/>
    </row>
    <row r="154" spans="1:11" s="72" customFormat="1" x14ac:dyDescent="0.2">
      <c r="A154" s="67"/>
      <c r="B154" s="68"/>
      <c r="C154" s="69"/>
      <c r="D154" s="70"/>
      <c r="E154" s="70"/>
      <c r="F154" s="70"/>
      <c r="G154" s="70"/>
      <c r="H154" s="71"/>
      <c r="I154" s="67"/>
      <c r="J154" s="67"/>
      <c r="K154" s="67"/>
    </row>
    <row r="155" spans="1:11" s="72" customFormat="1" x14ac:dyDescent="0.2">
      <c r="A155" s="67"/>
      <c r="B155" s="68"/>
      <c r="C155" s="69"/>
      <c r="D155" s="70"/>
      <c r="E155" s="70"/>
      <c r="F155" s="70"/>
      <c r="G155" s="70"/>
      <c r="H155" s="71"/>
      <c r="I155" s="67"/>
      <c r="J155" s="67"/>
      <c r="K155" s="67"/>
    </row>
    <row r="156" spans="1:11" s="72" customFormat="1" x14ac:dyDescent="0.2">
      <c r="A156" s="67"/>
      <c r="B156" s="68"/>
      <c r="C156" s="69"/>
      <c r="D156" s="70"/>
      <c r="E156" s="70"/>
      <c r="F156" s="70"/>
      <c r="G156" s="70"/>
      <c r="H156" s="71"/>
      <c r="I156" s="67"/>
      <c r="J156" s="67"/>
      <c r="K156" s="67"/>
    </row>
    <row r="157" spans="1:11" s="72" customFormat="1" x14ac:dyDescent="0.2">
      <c r="A157" s="67"/>
      <c r="B157" s="68"/>
      <c r="C157" s="69"/>
      <c r="D157" s="70"/>
      <c r="E157" s="70"/>
      <c r="F157" s="70"/>
      <c r="G157" s="70"/>
      <c r="H157" s="71"/>
      <c r="I157" s="67"/>
      <c r="J157" s="67"/>
      <c r="K157" s="67"/>
    </row>
    <row r="158" spans="1:11" s="72" customFormat="1" x14ac:dyDescent="0.2">
      <c r="A158" s="67"/>
      <c r="B158" s="68"/>
      <c r="C158" s="69"/>
      <c r="D158" s="70"/>
      <c r="E158" s="70"/>
      <c r="F158" s="70"/>
      <c r="G158" s="70"/>
      <c r="H158" s="71"/>
      <c r="I158" s="67"/>
      <c r="J158" s="67"/>
      <c r="K158" s="67"/>
    </row>
    <row r="159" spans="1:11" s="72" customFormat="1" x14ac:dyDescent="0.2">
      <c r="A159" s="67"/>
      <c r="B159" s="68"/>
      <c r="C159" s="69"/>
      <c r="D159" s="70"/>
      <c r="E159" s="70"/>
      <c r="F159" s="70"/>
      <c r="G159" s="70"/>
      <c r="H159" s="71"/>
      <c r="I159" s="67"/>
      <c r="J159" s="67"/>
      <c r="K159" s="67"/>
    </row>
    <row r="160" spans="1:11" s="72" customFormat="1" x14ac:dyDescent="0.2">
      <c r="A160" s="67"/>
      <c r="B160" s="68"/>
      <c r="C160" s="69"/>
      <c r="D160" s="70"/>
      <c r="E160" s="70"/>
      <c r="F160" s="70"/>
      <c r="G160" s="70"/>
      <c r="H160" s="71"/>
      <c r="I160" s="67"/>
      <c r="J160" s="67"/>
      <c r="K160" s="67"/>
    </row>
    <row r="161" spans="1:11" s="72" customFormat="1" x14ac:dyDescent="0.2">
      <c r="A161" s="67"/>
      <c r="B161" s="68"/>
      <c r="C161" s="69"/>
      <c r="D161" s="70"/>
      <c r="E161" s="70"/>
      <c r="F161" s="70"/>
      <c r="G161" s="70"/>
      <c r="H161" s="71"/>
      <c r="I161" s="67"/>
      <c r="J161" s="67"/>
      <c r="K161" s="67"/>
    </row>
    <row r="162" spans="1:11" s="72" customFormat="1" x14ac:dyDescent="0.2">
      <c r="A162" s="67"/>
      <c r="B162" s="68"/>
      <c r="C162" s="69"/>
      <c r="D162" s="70"/>
      <c r="E162" s="70"/>
      <c r="F162" s="70"/>
      <c r="G162" s="70"/>
      <c r="H162" s="71"/>
      <c r="I162" s="67"/>
      <c r="J162" s="67"/>
      <c r="K162" s="67"/>
    </row>
    <row r="163" spans="1:11" s="72" customFormat="1" x14ac:dyDescent="0.2">
      <c r="A163" s="67"/>
      <c r="B163" s="68"/>
      <c r="C163" s="69"/>
      <c r="D163" s="70"/>
      <c r="E163" s="70"/>
      <c r="F163" s="70"/>
      <c r="G163" s="70"/>
      <c r="H163" s="71"/>
      <c r="I163" s="67"/>
      <c r="J163" s="67"/>
      <c r="K163" s="67"/>
    </row>
    <row r="164" spans="1:11" s="72" customFormat="1" x14ac:dyDescent="0.2">
      <c r="A164" s="67"/>
      <c r="B164" s="68"/>
      <c r="C164" s="69"/>
      <c r="D164" s="70"/>
      <c r="E164" s="70"/>
      <c r="F164" s="70"/>
      <c r="G164" s="70"/>
      <c r="H164" s="71"/>
      <c r="I164" s="67"/>
      <c r="J164" s="67"/>
      <c r="K164" s="67"/>
    </row>
    <row r="165" spans="1:11" s="72" customFormat="1" x14ac:dyDescent="0.2">
      <c r="A165" s="67"/>
      <c r="B165" s="68"/>
      <c r="C165" s="69"/>
      <c r="D165" s="70"/>
      <c r="E165" s="70"/>
      <c r="F165" s="70"/>
      <c r="G165" s="70"/>
      <c r="H165" s="71"/>
      <c r="I165" s="67"/>
      <c r="J165" s="67"/>
      <c r="K165" s="67"/>
    </row>
    <row r="166" spans="1:11" s="72" customFormat="1" x14ac:dyDescent="0.2">
      <c r="A166" s="67"/>
      <c r="B166" s="68"/>
      <c r="C166" s="69"/>
      <c r="D166" s="70"/>
      <c r="E166" s="70"/>
      <c r="F166" s="70"/>
      <c r="G166" s="70"/>
      <c r="H166" s="71"/>
      <c r="I166" s="67"/>
      <c r="J166" s="67"/>
      <c r="K166" s="67"/>
    </row>
    <row r="167" spans="1:11" s="72" customFormat="1" x14ac:dyDescent="0.2">
      <c r="A167" s="67"/>
      <c r="B167" s="68"/>
      <c r="C167" s="69"/>
      <c r="D167" s="70"/>
      <c r="E167" s="70"/>
      <c r="F167" s="70"/>
      <c r="G167" s="70"/>
      <c r="H167" s="71"/>
      <c r="I167" s="67"/>
      <c r="J167" s="67"/>
      <c r="K167" s="67"/>
    </row>
    <row r="168" spans="1:11" s="72" customFormat="1" x14ac:dyDescent="0.2">
      <c r="A168" s="67"/>
      <c r="B168" s="68"/>
      <c r="C168" s="69"/>
      <c r="D168" s="70"/>
      <c r="E168" s="70"/>
      <c r="F168" s="70"/>
      <c r="G168" s="70"/>
      <c r="H168" s="71"/>
      <c r="I168" s="67"/>
      <c r="J168" s="67"/>
      <c r="K168" s="67"/>
    </row>
    <row r="169" spans="1:11" s="72" customFormat="1" x14ac:dyDescent="0.2">
      <c r="A169" s="67"/>
      <c r="B169" s="68"/>
      <c r="C169" s="69"/>
      <c r="D169" s="70"/>
      <c r="E169" s="70"/>
      <c r="F169" s="70"/>
      <c r="G169" s="70"/>
      <c r="H169" s="70"/>
    </row>
    <row r="170" spans="1:11" s="72" customFormat="1" x14ac:dyDescent="0.2">
      <c r="A170" s="67"/>
      <c r="B170" s="68"/>
      <c r="C170" s="69"/>
      <c r="D170" s="70"/>
      <c r="E170" s="70"/>
      <c r="F170" s="70"/>
      <c r="G170" s="70"/>
      <c r="H170" s="70"/>
    </row>
    <row r="171" spans="1:11" s="72" customFormat="1" x14ac:dyDescent="0.2">
      <c r="A171" s="67"/>
      <c r="B171" s="68"/>
      <c r="C171" s="69"/>
      <c r="D171" s="70"/>
      <c r="E171" s="70"/>
      <c r="F171" s="70"/>
      <c r="G171" s="70"/>
      <c r="H171" s="70"/>
    </row>
    <row r="172" spans="1:11" s="72" customFormat="1" x14ac:dyDescent="0.2">
      <c r="A172" s="67"/>
      <c r="B172" s="68"/>
      <c r="C172" s="69"/>
      <c r="D172" s="70"/>
      <c r="E172" s="70"/>
      <c r="F172" s="70"/>
      <c r="G172" s="70"/>
      <c r="H172" s="70"/>
    </row>
    <row r="173" spans="1:11" s="72" customFormat="1" x14ac:dyDescent="0.2">
      <c r="A173" s="67"/>
      <c r="B173" s="68"/>
      <c r="C173" s="69"/>
      <c r="D173" s="70"/>
      <c r="E173" s="70"/>
      <c r="F173" s="70"/>
      <c r="G173" s="70"/>
      <c r="H173" s="70"/>
    </row>
    <row r="174" spans="1:11" s="72" customFormat="1" x14ac:dyDescent="0.2">
      <c r="A174" s="67"/>
      <c r="B174" s="68"/>
      <c r="C174" s="69"/>
      <c r="D174" s="70"/>
      <c r="E174" s="70"/>
      <c r="F174" s="70"/>
      <c r="G174" s="70"/>
      <c r="H174" s="70"/>
    </row>
    <row r="175" spans="1:11" s="72" customFormat="1" x14ac:dyDescent="0.2">
      <c r="A175" s="67"/>
      <c r="B175" s="68"/>
      <c r="C175" s="69"/>
      <c r="D175" s="70"/>
      <c r="E175" s="70"/>
      <c r="F175" s="70"/>
      <c r="G175" s="70"/>
      <c r="H175" s="70"/>
    </row>
    <row r="176" spans="1:11" s="72" customFormat="1" x14ac:dyDescent="0.2">
      <c r="A176" s="67"/>
      <c r="B176" s="68"/>
      <c r="C176" s="69"/>
      <c r="D176" s="70"/>
      <c r="E176" s="70"/>
      <c r="F176" s="70"/>
      <c r="G176" s="70"/>
      <c r="H176" s="70"/>
    </row>
    <row r="177" spans="1:8" s="72" customFormat="1" x14ac:dyDescent="0.2">
      <c r="A177" s="67"/>
      <c r="B177" s="68"/>
      <c r="C177" s="69"/>
      <c r="D177" s="70"/>
      <c r="E177" s="70"/>
      <c r="F177" s="70"/>
      <c r="G177" s="70"/>
      <c r="H177" s="70"/>
    </row>
    <row r="178" spans="1:8" s="72" customFormat="1" x14ac:dyDescent="0.2">
      <c r="A178" s="67"/>
      <c r="B178" s="68"/>
      <c r="C178" s="69"/>
      <c r="D178" s="70"/>
      <c r="E178" s="70"/>
      <c r="F178" s="70"/>
      <c r="G178" s="70"/>
      <c r="H178" s="70"/>
    </row>
    <row r="179" spans="1:8" s="72" customFormat="1" x14ac:dyDescent="0.2">
      <c r="A179" s="67"/>
      <c r="B179" s="68"/>
      <c r="C179" s="69"/>
      <c r="D179" s="70"/>
      <c r="E179" s="70"/>
      <c r="F179" s="70"/>
      <c r="G179" s="70"/>
      <c r="H179" s="70"/>
    </row>
    <row r="180" spans="1:8" s="72" customFormat="1" x14ac:dyDescent="0.2">
      <c r="A180" s="67"/>
      <c r="B180" s="68"/>
      <c r="C180" s="69"/>
      <c r="D180" s="70"/>
      <c r="E180" s="70"/>
      <c r="F180" s="70"/>
      <c r="G180" s="70"/>
      <c r="H180" s="70"/>
    </row>
    <row r="181" spans="1:8" s="72" customFormat="1" x14ac:dyDescent="0.2">
      <c r="A181" s="67"/>
      <c r="B181" s="68"/>
      <c r="C181" s="69"/>
      <c r="D181" s="70"/>
      <c r="E181" s="70"/>
      <c r="F181" s="70"/>
      <c r="G181" s="70"/>
      <c r="H181" s="70"/>
    </row>
    <row r="182" spans="1:8" s="72" customFormat="1" x14ac:dyDescent="0.2">
      <c r="A182" s="67"/>
      <c r="B182" s="68"/>
      <c r="C182" s="69"/>
      <c r="D182" s="70"/>
      <c r="E182" s="70"/>
      <c r="F182" s="70"/>
      <c r="G182" s="70"/>
      <c r="H182" s="70"/>
    </row>
    <row r="183" spans="1:8" s="72" customFormat="1" x14ac:dyDescent="0.2">
      <c r="A183" s="67"/>
      <c r="B183" s="68"/>
      <c r="C183" s="69"/>
      <c r="D183" s="70"/>
      <c r="E183" s="70"/>
      <c r="F183" s="70"/>
      <c r="G183" s="70"/>
      <c r="H183" s="70"/>
    </row>
    <row r="184" spans="1:8" s="72" customFormat="1" x14ac:dyDescent="0.2">
      <c r="A184" s="67"/>
      <c r="B184" s="68"/>
      <c r="C184" s="69"/>
      <c r="D184" s="70"/>
      <c r="E184" s="70"/>
      <c r="F184" s="70"/>
      <c r="G184" s="70"/>
      <c r="H184" s="70"/>
    </row>
    <row r="185" spans="1:8" s="72" customFormat="1" x14ac:dyDescent="0.2">
      <c r="A185" s="67"/>
      <c r="B185" s="68"/>
      <c r="C185" s="69"/>
      <c r="D185" s="70"/>
      <c r="E185" s="70"/>
      <c r="F185" s="70"/>
      <c r="G185" s="70"/>
      <c r="H185" s="70"/>
    </row>
    <row r="186" spans="1:8" s="72" customFormat="1" x14ac:dyDescent="0.2">
      <c r="A186" s="67"/>
      <c r="B186" s="68"/>
      <c r="C186" s="69"/>
      <c r="D186" s="70"/>
      <c r="E186" s="70"/>
      <c r="F186" s="70"/>
      <c r="G186" s="70"/>
      <c r="H186" s="70"/>
    </row>
    <row r="187" spans="1:8" s="72" customFormat="1" x14ac:dyDescent="0.2">
      <c r="A187" s="67"/>
      <c r="B187" s="68"/>
      <c r="C187" s="69"/>
      <c r="D187" s="70"/>
      <c r="E187" s="70"/>
      <c r="F187" s="70"/>
      <c r="G187" s="70"/>
      <c r="H187" s="70"/>
    </row>
    <row r="188" spans="1:8" s="72" customFormat="1" x14ac:dyDescent="0.2">
      <c r="A188" s="67"/>
      <c r="B188" s="68"/>
      <c r="C188" s="69"/>
      <c r="D188" s="70"/>
      <c r="E188" s="70"/>
      <c r="F188" s="70"/>
      <c r="G188" s="70"/>
      <c r="H188" s="70"/>
    </row>
    <row r="189" spans="1:8" s="72" customFormat="1" x14ac:dyDescent="0.2">
      <c r="A189" s="67"/>
      <c r="B189" s="68"/>
      <c r="C189" s="69"/>
      <c r="D189" s="70"/>
      <c r="E189" s="70"/>
      <c r="F189" s="70"/>
      <c r="G189" s="70"/>
      <c r="H189" s="70"/>
    </row>
    <row r="190" spans="1:8" s="72" customFormat="1" x14ac:dyDescent="0.2">
      <c r="A190" s="67"/>
      <c r="B190" s="68"/>
      <c r="C190" s="69"/>
      <c r="D190" s="70"/>
      <c r="E190" s="70"/>
      <c r="F190" s="70"/>
      <c r="G190" s="70"/>
      <c r="H190" s="70"/>
    </row>
    <row r="191" spans="1:8" s="72" customFormat="1" x14ac:dyDescent="0.2">
      <c r="A191" s="67"/>
      <c r="B191" s="68"/>
      <c r="C191" s="69"/>
      <c r="D191" s="70"/>
      <c r="E191" s="70"/>
      <c r="F191" s="70"/>
      <c r="G191" s="70"/>
      <c r="H191" s="70"/>
    </row>
    <row r="192" spans="1:8" s="72" customFormat="1" x14ac:dyDescent="0.2">
      <c r="A192" s="67"/>
      <c r="B192" s="68"/>
      <c r="C192" s="69"/>
      <c r="D192" s="70"/>
      <c r="E192" s="70"/>
      <c r="F192" s="70"/>
      <c r="G192" s="70"/>
      <c r="H192" s="70"/>
    </row>
    <row r="193" spans="1:8" s="72" customFormat="1" x14ac:dyDescent="0.2">
      <c r="A193" s="67"/>
      <c r="B193" s="68"/>
      <c r="C193" s="69"/>
      <c r="D193" s="70"/>
      <c r="E193" s="70"/>
      <c r="F193" s="70"/>
      <c r="G193" s="70"/>
      <c r="H193" s="70"/>
    </row>
    <row r="194" spans="1:8" s="72" customFormat="1" x14ac:dyDescent="0.2">
      <c r="A194" s="67"/>
      <c r="B194" s="68"/>
      <c r="C194" s="69"/>
      <c r="D194" s="70"/>
      <c r="E194" s="70"/>
      <c r="F194" s="70"/>
      <c r="G194" s="70"/>
      <c r="H194" s="70"/>
    </row>
    <row r="195" spans="1:8" s="72" customFormat="1" x14ac:dyDescent="0.2">
      <c r="A195" s="67"/>
      <c r="B195" s="68"/>
      <c r="C195" s="69"/>
      <c r="D195" s="70"/>
      <c r="E195" s="70"/>
      <c r="F195" s="70"/>
      <c r="G195" s="70"/>
      <c r="H195" s="70"/>
    </row>
    <row r="196" spans="1:8" s="72" customFormat="1" x14ac:dyDescent="0.2">
      <c r="A196" s="67"/>
      <c r="B196" s="68"/>
      <c r="C196" s="69"/>
      <c r="D196" s="70"/>
      <c r="E196" s="70"/>
      <c r="F196" s="70"/>
      <c r="G196" s="70"/>
      <c r="H196" s="70"/>
    </row>
    <row r="197" spans="1:8" s="72" customFormat="1" x14ac:dyDescent="0.2">
      <c r="A197" s="67"/>
      <c r="B197" s="68"/>
      <c r="C197" s="69"/>
      <c r="D197" s="70"/>
      <c r="E197" s="70"/>
      <c r="F197" s="70"/>
      <c r="G197" s="70"/>
      <c r="H197" s="70"/>
    </row>
    <row r="198" spans="1:8" s="72" customFormat="1" x14ac:dyDescent="0.2">
      <c r="A198" s="67"/>
      <c r="B198" s="68"/>
      <c r="C198" s="69"/>
      <c r="D198" s="70"/>
      <c r="E198" s="70"/>
      <c r="F198" s="70"/>
      <c r="G198" s="70"/>
      <c r="H198" s="70"/>
    </row>
    <row r="199" spans="1:8" s="72" customFormat="1" x14ac:dyDescent="0.2">
      <c r="A199" s="67"/>
      <c r="B199" s="68"/>
      <c r="C199" s="69"/>
      <c r="D199" s="70"/>
      <c r="E199" s="70"/>
      <c r="F199" s="70"/>
      <c r="G199" s="70"/>
      <c r="H199" s="70"/>
    </row>
    <row r="200" spans="1:8" s="72" customFormat="1" x14ac:dyDescent="0.2">
      <c r="A200" s="67"/>
      <c r="B200" s="68"/>
      <c r="C200" s="69"/>
      <c r="D200" s="70"/>
      <c r="E200" s="70"/>
      <c r="F200" s="70"/>
      <c r="G200" s="70"/>
      <c r="H200" s="70"/>
    </row>
    <row r="201" spans="1:8" s="72" customFormat="1" x14ac:dyDescent="0.2">
      <c r="A201" s="67"/>
      <c r="B201" s="68"/>
      <c r="C201" s="69"/>
      <c r="D201" s="70"/>
      <c r="E201" s="70"/>
      <c r="F201" s="70"/>
      <c r="G201" s="70"/>
      <c r="H201" s="70"/>
    </row>
    <row r="202" spans="1:8" s="72" customFormat="1" x14ac:dyDescent="0.2">
      <c r="A202" s="67"/>
      <c r="B202" s="68"/>
      <c r="C202" s="69"/>
      <c r="D202" s="70"/>
      <c r="E202" s="70"/>
      <c r="F202" s="70"/>
      <c r="G202" s="70"/>
      <c r="H202" s="70"/>
    </row>
    <row r="203" spans="1:8" s="72" customFormat="1" x14ac:dyDescent="0.2">
      <c r="A203" s="67"/>
      <c r="B203" s="68"/>
      <c r="C203" s="69"/>
      <c r="D203" s="70"/>
      <c r="E203" s="70"/>
      <c r="F203" s="70"/>
      <c r="G203" s="70"/>
      <c r="H203" s="70"/>
    </row>
    <row r="204" spans="1:8" s="72" customFormat="1" x14ac:dyDescent="0.2">
      <c r="A204" s="67"/>
      <c r="B204" s="68"/>
      <c r="C204" s="69"/>
      <c r="D204" s="70"/>
      <c r="E204" s="70"/>
      <c r="F204" s="70"/>
      <c r="G204" s="70"/>
      <c r="H204" s="70"/>
    </row>
    <row r="205" spans="1:8" s="72" customFormat="1" x14ac:dyDescent="0.2">
      <c r="A205" s="67"/>
      <c r="B205" s="68"/>
      <c r="C205" s="69"/>
      <c r="D205" s="70"/>
      <c r="E205" s="70"/>
      <c r="F205" s="70"/>
      <c r="G205" s="70"/>
      <c r="H205" s="70"/>
    </row>
    <row r="206" spans="1:8" s="72" customFormat="1" x14ac:dyDescent="0.2">
      <c r="A206" s="67"/>
      <c r="B206" s="68"/>
      <c r="C206" s="69"/>
      <c r="D206" s="70"/>
      <c r="E206" s="70"/>
      <c r="F206" s="70"/>
      <c r="G206" s="70"/>
      <c r="H206" s="70"/>
    </row>
    <row r="207" spans="1:8" s="72" customFormat="1" x14ac:dyDescent="0.2">
      <c r="A207" s="67"/>
      <c r="B207" s="68"/>
      <c r="C207" s="69"/>
      <c r="D207" s="70"/>
      <c r="E207" s="70"/>
      <c r="F207" s="70"/>
      <c r="G207" s="70"/>
      <c r="H207" s="70"/>
    </row>
    <row r="208" spans="1:8" s="72" customFormat="1" x14ac:dyDescent="0.2">
      <c r="A208" s="67"/>
      <c r="B208" s="68"/>
      <c r="C208" s="69"/>
      <c r="D208" s="70"/>
      <c r="E208" s="70"/>
      <c r="F208" s="70"/>
      <c r="G208" s="70"/>
      <c r="H208" s="70"/>
    </row>
    <row r="209" spans="1:8" s="72" customFormat="1" x14ac:dyDescent="0.2">
      <c r="A209" s="67"/>
      <c r="B209" s="68"/>
      <c r="C209" s="69"/>
      <c r="D209" s="70"/>
      <c r="E209" s="70"/>
      <c r="F209" s="70"/>
      <c r="G209" s="70"/>
      <c r="H209" s="70"/>
    </row>
  </sheetData>
  <mergeCells count="53">
    <mergeCell ref="A119:W119"/>
    <mergeCell ref="A132:G132"/>
    <mergeCell ref="A133:G133"/>
    <mergeCell ref="A68:W68"/>
    <mergeCell ref="A77:W77"/>
    <mergeCell ref="A108:W108"/>
    <mergeCell ref="A109:W109"/>
    <mergeCell ref="A85:F85"/>
    <mergeCell ref="A86:W86"/>
    <mergeCell ref="A87:W87"/>
    <mergeCell ref="A100:W100"/>
    <mergeCell ref="A107:G107"/>
    <mergeCell ref="I1:K1"/>
    <mergeCell ref="I3:K3"/>
    <mergeCell ref="I2:K2"/>
    <mergeCell ref="A5:D5"/>
    <mergeCell ref="L17:W17"/>
    <mergeCell ref="A6:W6"/>
    <mergeCell ref="A7:W7"/>
    <mergeCell ref="A15:W15"/>
    <mergeCell ref="A16:W16"/>
    <mergeCell ref="B17:C17"/>
    <mergeCell ref="E17:F17"/>
    <mergeCell ref="G17:G19"/>
    <mergeCell ref="H17:K17"/>
    <mergeCell ref="E18:E19"/>
    <mergeCell ref="F18:F19"/>
    <mergeCell ref="I4:K4"/>
    <mergeCell ref="A22:W22"/>
    <mergeCell ref="A21:W21"/>
    <mergeCell ref="A38:W38"/>
    <mergeCell ref="H18:H19"/>
    <mergeCell ref="L18:O18"/>
    <mergeCell ref="P18:S18"/>
    <mergeCell ref="T18:W18"/>
    <mergeCell ref="B18:B19"/>
    <mergeCell ref="C18:C19"/>
    <mergeCell ref="L8:W8"/>
    <mergeCell ref="L9:W9"/>
    <mergeCell ref="L10:W10"/>
    <mergeCell ref="L11:W11"/>
    <mergeCell ref="A59:C59"/>
    <mergeCell ref="A56:C56"/>
    <mergeCell ref="A53:C53"/>
    <mergeCell ref="A54:C54"/>
    <mergeCell ref="A55:C55"/>
    <mergeCell ref="A47:G47"/>
    <mergeCell ref="A48:W48"/>
    <mergeCell ref="A49:W49"/>
    <mergeCell ref="A52:C52"/>
    <mergeCell ref="D17:D19"/>
    <mergeCell ref="A17:A19"/>
    <mergeCell ref="I18:K18"/>
  </mergeCells>
  <printOptions horizontalCentered="1"/>
  <pageMargins left="0.39370078740157483" right="0.39370078740157483" top="1.1811023622047245" bottom="0.59055118110236227" header="0.31496062992125984" footer="3.937007874015748E-2"/>
  <pageSetup paperSize="9" scale="56" orientation="landscape" r:id="rId1"/>
  <headerFooter>
    <oddFooter>&amp;C&amp;P</oddFooter>
  </headerFooter>
  <rowBreaks count="2" manualBreakCount="2">
    <brk id="67" max="22" man="1"/>
    <brk id="76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B1" workbookViewId="0">
      <selection activeCell="C14" sqref="C14"/>
    </sheetView>
  </sheetViews>
  <sheetFormatPr defaultRowHeight="15.75" x14ac:dyDescent="0.25"/>
  <cols>
    <col min="1" max="1" width="29.875" style="1" customWidth="1"/>
    <col min="2" max="2" width="10.375" style="2" customWidth="1"/>
    <col min="3" max="3" width="10.375" customWidth="1"/>
    <col min="4" max="4" width="9.625" customWidth="1"/>
    <col min="5" max="5" width="11.25" customWidth="1"/>
    <col min="6" max="6" width="16.75" customWidth="1"/>
    <col min="7" max="7" width="12.375" customWidth="1"/>
    <col min="8" max="8" width="13.625" customWidth="1"/>
    <col min="9" max="9" width="10.5" customWidth="1"/>
    <col min="10" max="10" width="9.75" customWidth="1"/>
    <col min="11" max="11" width="10" customWidth="1"/>
    <col min="12" max="12" width="11.25" customWidth="1"/>
  </cols>
  <sheetData>
    <row r="1" spans="1:12" x14ac:dyDescent="0.25">
      <c r="C1" s="12" t="s">
        <v>27</v>
      </c>
      <c r="D1" s="12" t="s">
        <v>28</v>
      </c>
      <c r="E1" s="23" t="s">
        <v>26</v>
      </c>
      <c r="F1" s="17" t="s">
        <v>29</v>
      </c>
      <c r="G1" s="25"/>
      <c r="H1" s="29" t="s">
        <v>37</v>
      </c>
      <c r="I1" s="29"/>
      <c r="J1" s="29" t="s">
        <v>26</v>
      </c>
      <c r="K1" s="17" t="s">
        <v>31</v>
      </c>
      <c r="L1" s="17" t="s">
        <v>32</v>
      </c>
    </row>
    <row r="2" spans="1:12" ht="36" x14ac:dyDescent="0.25">
      <c r="A2" s="4" t="s">
        <v>8</v>
      </c>
      <c r="B2" s="7">
        <f>B3+B4+B5</f>
        <v>3068264.49</v>
      </c>
      <c r="C2" s="15"/>
      <c r="D2" s="15"/>
      <c r="E2" s="24"/>
      <c r="F2" s="13"/>
      <c r="G2" s="26"/>
      <c r="H2" s="30"/>
      <c r="I2" s="30"/>
      <c r="J2" s="30"/>
      <c r="K2" s="14"/>
      <c r="L2" s="14"/>
    </row>
    <row r="3" spans="1:12" ht="48" x14ac:dyDescent="0.25">
      <c r="A3" s="4" t="s">
        <v>25</v>
      </c>
      <c r="B3" s="7">
        <v>2768264.49</v>
      </c>
      <c r="C3" s="16">
        <v>823264.49</v>
      </c>
      <c r="D3" s="16">
        <v>460000</v>
      </c>
      <c r="E3" s="24">
        <f>B3-C3-D3</f>
        <v>1485000.0000000002</v>
      </c>
      <c r="F3" s="19" t="s">
        <v>33</v>
      </c>
      <c r="G3" s="24">
        <f>277375+708700+500000</f>
        <v>1486075</v>
      </c>
      <c r="H3" s="32" t="s">
        <v>41</v>
      </c>
      <c r="I3" s="32">
        <f>472827+455017.22+259490+211965.83</f>
        <v>1399300.05</v>
      </c>
      <c r="J3" s="32">
        <f>G3-I3</f>
        <v>86774.949999999953</v>
      </c>
      <c r="K3" s="20"/>
      <c r="L3" s="14"/>
    </row>
    <row r="4" spans="1:12" ht="24" x14ac:dyDescent="0.25">
      <c r="A4" s="4" t="s">
        <v>19</v>
      </c>
      <c r="B4" s="7">
        <v>300000</v>
      </c>
      <c r="C4" s="16">
        <v>300000</v>
      </c>
      <c r="D4" s="16"/>
      <c r="E4" s="24">
        <f t="shared" ref="E4:E10" si="0">B4-C4-D4</f>
        <v>0</v>
      </c>
      <c r="F4" s="14"/>
      <c r="G4" s="24"/>
      <c r="H4" s="31"/>
      <c r="I4" s="31"/>
      <c r="J4" s="31"/>
      <c r="K4" s="20">
        <f t="shared" ref="K4:K9" si="1">E4-G4</f>
        <v>0</v>
      </c>
      <c r="L4" s="14"/>
    </row>
    <row r="5" spans="1:12" ht="48" x14ac:dyDescent="0.25">
      <c r="A5" s="4" t="s">
        <v>18</v>
      </c>
      <c r="B5" s="10">
        <v>0</v>
      </c>
      <c r="C5" s="15"/>
      <c r="D5" s="15"/>
      <c r="E5" s="24">
        <f t="shared" si="0"/>
        <v>0</v>
      </c>
      <c r="F5" s="14"/>
      <c r="G5" s="24"/>
      <c r="H5" s="31"/>
      <c r="I5" s="31"/>
      <c r="J5" s="31"/>
      <c r="K5" s="20">
        <f t="shared" si="1"/>
        <v>0</v>
      </c>
      <c r="L5" s="14"/>
    </row>
    <row r="6" spans="1:12" ht="36" x14ac:dyDescent="0.25">
      <c r="A6" s="8" t="s">
        <v>10</v>
      </c>
      <c r="B6" s="9">
        <f>B7+B8+B9+B10</f>
        <v>1050000</v>
      </c>
      <c r="C6" s="15"/>
      <c r="D6" s="15"/>
      <c r="E6" s="24">
        <f t="shared" si="0"/>
        <v>1050000</v>
      </c>
      <c r="F6" s="14"/>
      <c r="G6" s="24"/>
      <c r="H6" s="31"/>
      <c r="I6" s="31"/>
      <c r="J6" s="31"/>
      <c r="K6" s="20"/>
      <c r="L6" s="14"/>
    </row>
    <row r="7" spans="1:12" ht="36" customHeight="1" x14ac:dyDescent="0.25">
      <c r="A7" s="5" t="s">
        <v>20</v>
      </c>
      <c r="B7" s="7">
        <v>83000</v>
      </c>
      <c r="C7" s="15"/>
      <c r="D7" s="15"/>
      <c r="E7" s="24">
        <f t="shared" si="0"/>
        <v>83000</v>
      </c>
      <c r="F7" s="18" t="s">
        <v>35</v>
      </c>
      <c r="G7" s="24">
        <v>33000</v>
      </c>
      <c r="H7" s="31"/>
      <c r="I7" s="31"/>
      <c r="J7" s="31">
        <v>83000</v>
      </c>
      <c r="K7" s="20">
        <f>J7+J9+J8</f>
        <v>149840.83000000005</v>
      </c>
      <c r="L7" s="14">
        <v>50000</v>
      </c>
    </row>
    <row r="8" spans="1:12" ht="36" x14ac:dyDescent="0.25">
      <c r="A8" s="5" t="s">
        <v>21</v>
      </c>
      <c r="B8" s="10">
        <v>117000</v>
      </c>
      <c r="C8" s="15"/>
      <c r="D8" s="15"/>
      <c r="E8" s="24">
        <f t="shared" si="0"/>
        <v>117000</v>
      </c>
      <c r="F8" s="18" t="s">
        <v>36</v>
      </c>
      <c r="G8" s="24">
        <v>117000</v>
      </c>
      <c r="H8" s="31" t="s">
        <v>42</v>
      </c>
      <c r="I8" s="31">
        <v>111140.47</v>
      </c>
      <c r="J8" s="31">
        <f>G8-I8</f>
        <v>5859.5299999999988</v>
      </c>
      <c r="K8" s="20">
        <f>E8-G8</f>
        <v>0</v>
      </c>
      <c r="L8" s="14"/>
    </row>
    <row r="9" spans="1:12" ht="48" x14ac:dyDescent="0.25">
      <c r="A9" s="5" t="s">
        <v>22</v>
      </c>
      <c r="B9" s="7">
        <v>800000</v>
      </c>
      <c r="C9" s="15"/>
      <c r="D9" s="15"/>
      <c r="E9" s="24">
        <f t="shared" si="0"/>
        <v>800000</v>
      </c>
      <c r="F9" s="19" t="s">
        <v>34</v>
      </c>
      <c r="G9" s="24">
        <v>800000</v>
      </c>
      <c r="H9" s="32" t="s">
        <v>38</v>
      </c>
      <c r="I9" s="31">
        <f>446018.7+293000</f>
        <v>739018.7</v>
      </c>
      <c r="J9" s="31">
        <f>G9-I9</f>
        <v>60981.300000000047</v>
      </c>
      <c r="K9" s="20">
        <f t="shared" si="1"/>
        <v>0</v>
      </c>
      <c r="L9" s="14">
        <v>-50000</v>
      </c>
    </row>
    <row r="10" spans="1:12" ht="48" x14ac:dyDescent="0.25">
      <c r="A10" s="5" t="s">
        <v>23</v>
      </c>
      <c r="B10" s="7">
        <v>50000</v>
      </c>
      <c r="C10" s="15"/>
      <c r="D10" s="15"/>
      <c r="E10" s="24">
        <f t="shared" si="0"/>
        <v>50000</v>
      </c>
      <c r="F10" s="14" t="s">
        <v>30</v>
      </c>
      <c r="G10" s="24">
        <v>50000.235000000001</v>
      </c>
      <c r="H10" s="32" t="s">
        <v>39</v>
      </c>
      <c r="I10" s="31">
        <f>49000</f>
        <v>49000</v>
      </c>
      <c r="J10" s="31">
        <f>E10-I10</f>
        <v>1000</v>
      </c>
      <c r="K10" s="20"/>
      <c r="L10" s="14"/>
    </row>
    <row r="11" spans="1:12" x14ac:dyDescent="0.25">
      <c r="A11"/>
      <c r="E11" s="21">
        <f>E3+E6</f>
        <v>2535000</v>
      </c>
      <c r="G11" s="22">
        <f>SUM(G3:G10)</f>
        <v>2486075.2349999999</v>
      </c>
      <c r="H11" s="22"/>
      <c r="I11" s="22"/>
      <c r="J11" s="22"/>
    </row>
    <row r="12" spans="1:12" x14ac:dyDescent="0.25">
      <c r="A12"/>
      <c r="B12" s="3"/>
      <c r="C12" s="11"/>
      <c r="I12">
        <v>112000</v>
      </c>
      <c r="J12" s="35">
        <f>G8-I12</f>
        <v>5000</v>
      </c>
      <c r="K12" s="35">
        <f>J7+J13+J12</f>
        <v>148000</v>
      </c>
    </row>
    <row r="13" spans="1:12" x14ac:dyDescent="0.25">
      <c r="A13"/>
      <c r="B13" s="3"/>
      <c r="E13" s="27"/>
      <c r="F13" s="28"/>
      <c r="G13" s="11"/>
      <c r="H13" s="11"/>
      <c r="I13" s="35">
        <v>740000</v>
      </c>
      <c r="J13" s="35">
        <f>G9-I13</f>
        <v>60000</v>
      </c>
    </row>
    <row r="14" spans="1:12" x14ac:dyDescent="0.25">
      <c r="A14"/>
      <c r="B14" s="3"/>
      <c r="I14">
        <v>50000</v>
      </c>
      <c r="J14" s="35">
        <f>E10-I14</f>
        <v>0</v>
      </c>
    </row>
    <row r="15" spans="1:12" x14ac:dyDescent="0.25">
      <c r="A15" s="33" t="s">
        <v>40</v>
      </c>
      <c r="B15" s="34">
        <v>72921.59</v>
      </c>
    </row>
    <row r="16" spans="1:12" x14ac:dyDescent="0.25">
      <c r="B16" s="3"/>
    </row>
    <row r="17" spans="1:2" x14ac:dyDescent="0.25">
      <c r="B17" s="3"/>
    </row>
    <row r="18" spans="1:2" x14ac:dyDescent="0.25">
      <c r="A18"/>
    </row>
  </sheetData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Финансовое управление администрации МОГО "Ухта"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Попцова Е.Г.</dc:creator>
  <cp:lastModifiedBy>User</cp:lastModifiedBy>
  <cp:lastPrinted>2017-05-26T08:02:25Z</cp:lastPrinted>
  <dcterms:created xsi:type="dcterms:W3CDTF">2014-01-15T08:37:28Z</dcterms:created>
  <dcterms:modified xsi:type="dcterms:W3CDTF">2017-05-26T08:04:13Z</dcterms:modified>
</cp:coreProperties>
</file>